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Труд\"/>
    </mc:Choice>
  </mc:AlternateContent>
  <workbookProtection workbookPassword="CF42" lockStructure="1"/>
  <bookViews>
    <workbookView xWindow="2055" yWindow="180" windowWidth="23160" windowHeight="12075"/>
  </bookViews>
  <sheets>
    <sheet name="ВВОД" sheetId="1" r:id="rId1"/>
    <sheet name="справочник_поселений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62913"/>
</workbook>
</file>

<file path=xl/calcChain.xml><?xml version="1.0" encoding="utf-8"?>
<calcChain xmlns="http://schemas.openxmlformats.org/spreadsheetml/2006/main">
  <c r="J69" i="1" l="1"/>
  <c r="K69" i="1" s="1"/>
  <c r="I71" i="1"/>
  <c r="P172" i="1"/>
  <c r="P170" i="1"/>
  <c r="P166" i="1"/>
  <c r="P164" i="1"/>
  <c r="P162" i="1"/>
  <c r="P160" i="1"/>
  <c r="P158" i="1"/>
  <c r="P146" i="1"/>
  <c r="P131" i="1"/>
  <c r="P71" i="1"/>
  <c r="P125" i="1" s="1"/>
  <c r="O71" i="1"/>
  <c r="N71" i="1"/>
  <c r="M71" i="1"/>
  <c r="H71" i="1"/>
  <c r="K71" i="1" l="1"/>
  <c r="L69" i="1"/>
  <c r="L71" i="1" s="1"/>
  <c r="J71" i="1"/>
  <c r="H196" i="1"/>
  <c r="K190" i="1" l="1"/>
  <c r="L190" i="1" s="1"/>
  <c r="H15" i="1" l="1"/>
  <c r="F62" i="1"/>
  <c r="P182" i="1" l="1"/>
  <c r="O182" i="1"/>
  <c r="P183" i="1" s="1"/>
  <c r="N182" i="1"/>
  <c r="M182" i="1"/>
  <c r="N183" i="1" s="1"/>
  <c r="L182" i="1"/>
  <c r="K182" i="1"/>
  <c r="L183" i="1" s="1"/>
  <c r="J182" i="1"/>
  <c r="I182" i="1"/>
  <c r="J183" i="1" s="1"/>
  <c r="H182" i="1"/>
  <c r="G182" i="1"/>
  <c r="H183" i="1" s="1"/>
  <c r="F182" i="1"/>
  <c r="G183" i="1" l="1"/>
  <c r="I183" i="1"/>
  <c r="K183" i="1"/>
  <c r="O183" i="1"/>
  <c r="N198" i="1"/>
  <c r="O198" i="1"/>
  <c r="P198" i="1"/>
  <c r="K198" i="1"/>
  <c r="M198" i="1"/>
  <c r="L198" i="1"/>
  <c r="L196" i="1"/>
  <c r="K196" i="1"/>
  <c r="J196" i="1"/>
  <c r="I196" i="1"/>
  <c r="G198" i="1"/>
  <c r="H198" i="1"/>
  <c r="I198" i="1"/>
  <c r="J198" i="1"/>
  <c r="F198" i="1"/>
  <c r="I194" i="1" l="1"/>
  <c r="J194" i="1"/>
  <c r="L194" i="1"/>
  <c r="K194" i="1"/>
  <c r="L195" i="1" s="1"/>
  <c r="I218" i="1"/>
  <c r="K195" i="1" l="1"/>
  <c r="J195" i="1"/>
  <c r="F220" i="1"/>
  <c r="F196" i="1"/>
  <c r="F194" i="1" s="1"/>
  <c r="N72" i="1" l="1"/>
  <c r="O74" i="1" l="1"/>
  <c r="P18" i="1"/>
  <c r="O18" i="1"/>
  <c r="N18" i="1"/>
  <c r="L18" i="1"/>
  <c r="K18" i="1"/>
  <c r="J18" i="1"/>
  <c r="I18" i="1"/>
  <c r="H18" i="1"/>
  <c r="P24" i="1"/>
  <c r="O24" i="1"/>
  <c r="N24" i="1"/>
  <c r="L24" i="1"/>
  <c r="K24" i="1"/>
  <c r="J24" i="1"/>
  <c r="I24" i="1"/>
  <c r="H24" i="1"/>
  <c r="F218" i="1"/>
  <c r="G18" i="1"/>
  <c r="G24" i="1"/>
  <c r="N47" i="1"/>
  <c r="G47" i="1"/>
  <c r="P15" i="1"/>
  <c r="O15" i="1"/>
  <c r="O14" i="1" s="1"/>
  <c r="N15" i="1"/>
  <c r="M15" i="1"/>
  <c r="M14" i="1" s="1"/>
  <c r="L15" i="1"/>
  <c r="K15" i="1"/>
  <c r="K14" i="1" s="1"/>
  <c r="J15" i="1"/>
  <c r="I15" i="1"/>
  <c r="I14" i="1" s="1"/>
  <c r="H14" i="1"/>
  <c r="G15" i="1"/>
  <c r="G14" i="1" s="1"/>
  <c r="F15" i="1"/>
  <c r="P65" i="1"/>
  <c r="O65" i="1"/>
  <c r="N65" i="1"/>
  <c r="L65" i="1"/>
  <c r="K65" i="1"/>
  <c r="J65" i="1"/>
  <c r="I65" i="1"/>
  <c r="H65" i="1"/>
  <c r="G65" i="1"/>
  <c r="P63" i="1"/>
  <c r="N62" i="1"/>
  <c r="O63" i="1" s="1"/>
  <c r="M62" i="1"/>
  <c r="H62" i="1"/>
  <c r="G62" i="1"/>
  <c r="P59" i="1"/>
  <c r="O59" i="1"/>
  <c r="N59" i="1"/>
  <c r="L59" i="1"/>
  <c r="K59" i="1"/>
  <c r="J59" i="1"/>
  <c r="I59" i="1"/>
  <c r="H59" i="1"/>
  <c r="G59" i="1"/>
  <c r="P55" i="1"/>
  <c r="O55" i="1"/>
  <c r="N55" i="1"/>
  <c r="L55" i="1"/>
  <c r="K55" i="1"/>
  <c r="J55" i="1"/>
  <c r="I55" i="1"/>
  <c r="H55" i="1"/>
  <c r="G55" i="1"/>
  <c r="P57" i="1"/>
  <c r="O57" i="1"/>
  <c r="N57" i="1"/>
  <c r="L57" i="1"/>
  <c r="K57" i="1"/>
  <c r="J57" i="1"/>
  <c r="I57" i="1"/>
  <c r="H57" i="1"/>
  <c r="G57" i="1"/>
  <c r="P53" i="1"/>
  <c r="O53" i="1"/>
  <c r="N53" i="1"/>
  <c r="L53" i="1"/>
  <c r="K53" i="1"/>
  <c r="J53" i="1"/>
  <c r="I53" i="1"/>
  <c r="H53" i="1"/>
  <c r="G53" i="1"/>
  <c r="P51" i="1"/>
  <c r="O51" i="1"/>
  <c r="N51" i="1"/>
  <c r="L51" i="1"/>
  <c r="K51" i="1"/>
  <c r="J51" i="1"/>
  <c r="I51" i="1"/>
  <c r="H51" i="1"/>
  <c r="G51" i="1"/>
  <c r="P39" i="1"/>
  <c r="O39" i="1"/>
  <c r="N39" i="1"/>
  <c r="L39" i="1"/>
  <c r="K39" i="1"/>
  <c r="J39" i="1"/>
  <c r="I39" i="1"/>
  <c r="H39" i="1"/>
  <c r="G39" i="1"/>
  <c r="P14" i="1" l="1"/>
  <c r="P123" i="1"/>
  <c r="H63" i="1"/>
  <c r="L63" i="1"/>
  <c r="P12" i="1"/>
  <c r="J63" i="1"/>
  <c r="N63" i="1"/>
  <c r="F14" i="1"/>
  <c r="F12" i="1"/>
  <c r="J12" i="1"/>
  <c r="J14" i="1"/>
  <c r="N12" i="1"/>
  <c r="N14" i="1"/>
  <c r="F123" i="1"/>
  <c r="L12" i="1"/>
  <c r="L14" i="1"/>
  <c r="H12" i="1"/>
  <c r="G63" i="1"/>
  <c r="K63" i="1"/>
  <c r="H16" i="1"/>
  <c r="G12" i="1"/>
  <c r="J16" i="1"/>
  <c r="N16" i="1"/>
  <c r="M12" i="1"/>
  <c r="P16" i="1"/>
  <c r="O12" i="1"/>
  <c r="K12" i="1"/>
  <c r="I16" i="1"/>
  <c r="O16" i="1"/>
  <c r="I63" i="1"/>
  <c r="L16" i="1"/>
  <c r="I12" i="1"/>
  <c r="G16" i="1"/>
  <c r="K16" i="1"/>
  <c r="I223" i="1" l="1"/>
  <c r="F227" i="1"/>
  <c r="H218" i="1"/>
  <c r="I224" i="1"/>
  <c r="G218" i="1"/>
  <c r="H170" i="1" l="1"/>
  <c r="F135" i="1" l="1"/>
  <c r="F137" i="1"/>
  <c r="H139" i="1"/>
  <c r="M135" i="1" l="1"/>
  <c r="G127" i="1"/>
  <c r="F139" i="1" l="1"/>
  <c r="P168" i="1"/>
  <c r="O168" i="1"/>
  <c r="N168" i="1"/>
  <c r="M168" i="1"/>
  <c r="N169" i="1" s="1"/>
  <c r="L168" i="1"/>
  <c r="K168" i="1"/>
  <c r="L169" i="1" s="1"/>
  <c r="J168" i="1"/>
  <c r="I168" i="1"/>
  <c r="J169" i="1" s="1"/>
  <c r="H168" i="1"/>
  <c r="G168" i="1"/>
  <c r="F168" i="1"/>
  <c r="L115" i="1"/>
  <c r="P115" i="1"/>
  <c r="O115" i="1"/>
  <c r="N115" i="1"/>
  <c r="K115" i="1"/>
  <c r="J115" i="1"/>
  <c r="I115" i="1"/>
  <c r="H115" i="1"/>
  <c r="G115" i="1"/>
  <c r="P61" i="1"/>
  <c r="O61" i="1"/>
  <c r="N61" i="1"/>
  <c r="L61" i="1"/>
  <c r="K61" i="1"/>
  <c r="J61" i="1"/>
  <c r="I61" i="1"/>
  <c r="H61" i="1"/>
  <c r="G61" i="1"/>
  <c r="G169" i="1" l="1"/>
  <c r="K169" i="1"/>
  <c r="I169" i="1"/>
  <c r="P169" i="1"/>
  <c r="H169" i="1"/>
  <c r="O169" i="1"/>
  <c r="C2" i="1"/>
  <c r="I226" i="1" l="1"/>
  <c r="I217" i="1"/>
  <c r="P209" i="1"/>
  <c r="P208" i="1"/>
  <c r="P207" i="1"/>
  <c r="P206" i="1"/>
  <c r="P205" i="1"/>
  <c r="P204" i="1"/>
  <c r="P203" i="1"/>
  <c r="O209" i="1"/>
  <c r="O208" i="1"/>
  <c r="O207" i="1"/>
  <c r="O206" i="1"/>
  <c r="O205" i="1"/>
  <c r="O204" i="1"/>
  <c r="O203" i="1"/>
  <c r="N209" i="1"/>
  <c r="N208" i="1"/>
  <c r="N207" i="1"/>
  <c r="N206" i="1"/>
  <c r="N205" i="1"/>
  <c r="N204" i="1"/>
  <c r="N203" i="1"/>
  <c r="M209" i="1"/>
  <c r="M208" i="1"/>
  <c r="M207" i="1"/>
  <c r="M206" i="1"/>
  <c r="M205" i="1"/>
  <c r="M204" i="1"/>
  <c r="M203" i="1"/>
  <c r="N196" i="1"/>
  <c r="N194" i="1" s="1"/>
  <c r="O196" i="1"/>
  <c r="O194" i="1" s="1"/>
  <c r="P195" i="1" s="1"/>
  <c r="P196" i="1"/>
  <c r="P194" i="1" s="1"/>
  <c r="M196" i="1"/>
  <c r="M194" i="1" s="1"/>
  <c r="P28" i="1"/>
  <c r="M188" i="1" l="1"/>
  <c r="N195" i="1"/>
  <c r="O195" i="1"/>
  <c r="P188" i="1"/>
  <c r="N199" i="1"/>
  <c r="L199" i="1"/>
  <c r="K199" i="1"/>
  <c r="J199" i="1"/>
  <c r="I199" i="1"/>
  <c r="H199" i="1"/>
  <c r="P193" i="1"/>
  <c r="O193" i="1"/>
  <c r="N193" i="1"/>
  <c r="L193" i="1"/>
  <c r="K193" i="1"/>
  <c r="J193" i="1"/>
  <c r="I193" i="1"/>
  <c r="H193" i="1"/>
  <c r="G193" i="1"/>
  <c r="D192" i="1"/>
  <c r="D198" i="1" s="1"/>
  <c r="P187" i="1"/>
  <c r="O187" i="1"/>
  <c r="N187" i="1"/>
  <c r="L187" i="1"/>
  <c r="K187" i="1"/>
  <c r="J187" i="1"/>
  <c r="I187" i="1"/>
  <c r="H187" i="1"/>
  <c r="G187" i="1"/>
  <c r="G199" i="1" l="1"/>
  <c r="P199" i="1"/>
  <c r="O188" i="1"/>
  <c r="P189" i="1" s="1"/>
  <c r="O199" i="1"/>
  <c r="N188" i="1"/>
  <c r="O189" i="1" s="1"/>
  <c r="D203" i="1"/>
  <c r="D204" i="1"/>
  <c r="D205" i="1"/>
  <c r="D206" i="1"/>
  <c r="D207" i="1"/>
  <c r="D208" i="1"/>
  <c r="D209" i="1"/>
  <c r="D190" i="1"/>
  <c r="D196" i="1" s="1"/>
  <c r="N189" i="1" l="1"/>
  <c r="P113" i="1"/>
  <c r="K109" i="1"/>
  <c r="M123" i="1" l="1"/>
  <c r="G49" i="1"/>
  <c r="H49" i="1"/>
  <c r="I49" i="1"/>
  <c r="J49" i="1"/>
  <c r="K49" i="1"/>
  <c r="L49" i="1"/>
  <c r="N49" i="1"/>
  <c r="O49" i="1"/>
  <c r="P49" i="1"/>
  <c r="G196" i="1" l="1"/>
  <c r="G194" i="1" s="1"/>
  <c r="G195" i="1" s="1"/>
  <c r="J188" i="1"/>
  <c r="L188" i="1"/>
  <c r="O197" i="1"/>
  <c r="P197" i="1"/>
  <c r="H194" i="1" l="1"/>
  <c r="F188" i="1"/>
  <c r="G197" i="1"/>
  <c r="K188" i="1"/>
  <c r="L189" i="1" s="1"/>
  <c r="I188" i="1"/>
  <c r="J189" i="1" s="1"/>
  <c r="G188" i="1"/>
  <c r="H197" i="1"/>
  <c r="K197" i="1"/>
  <c r="I197" i="1"/>
  <c r="N197" i="1"/>
  <c r="L197" i="1"/>
  <c r="J197" i="1"/>
  <c r="G189" i="1" l="1"/>
  <c r="K189" i="1"/>
  <c r="H188" i="1"/>
  <c r="I195" i="1"/>
  <c r="H195" i="1"/>
  <c r="G185" i="1"/>
  <c r="H185" i="1"/>
  <c r="I185" i="1"/>
  <c r="J185" i="1"/>
  <c r="K185" i="1"/>
  <c r="L185" i="1"/>
  <c r="N185" i="1"/>
  <c r="O185" i="1"/>
  <c r="P185" i="1"/>
  <c r="I189" i="1" l="1"/>
  <c r="H189" i="1"/>
  <c r="G191" i="1"/>
  <c r="H191" i="1"/>
  <c r="I191" i="1"/>
  <c r="J191" i="1"/>
  <c r="K191" i="1"/>
  <c r="L191" i="1"/>
  <c r="N191" i="1"/>
  <c r="O191" i="1"/>
  <c r="P191" i="1"/>
  <c r="G203" i="1"/>
  <c r="H203" i="1"/>
  <c r="I203" i="1"/>
  <c r="J203" i="1"/>
  <c r="K203" i="1"/>
  <c r="L203" i="1"/>
  <c r="G204" i="1"/>
  <c r="H204" i="1"/>
  <c r="I204" i="1"/>
  <c r="J204" i="1"/>
  <c r="K204" i="1"/>
  <c r="L204" i="1"/>
  <c r="G205" i="1"/>
  <c r="H205" i="1"/>
  <c r="I205" i="1"/>
  <c r="J205" i="1"/>
  <c r="K205" i="1"/>
  <c r="L205" i="1"/>
  <c r="G206" i="1"/>
  <c r="H206" i="1"/>
  <c r="I206" i="1"/>
  <c r="J206" i="1"/>
  <c r="K206" i="1"/>
  <c r="L206" i="1"/>
  <c r="G207" i="1"/>
  <c r="H207" i="1"/>
  <c r="I207" i="1"/>
  <c r="J207" i="1"/>
  <c r="K207" i="1"/>
  <c r="L207" i="1"/>
  <c r="G208" i="1"/>
  <c r="H208" i="1"/>
  <c r="I208" i="1"/>
  <c r="J208" i="1"/>
  <c r="K208" i="1"/>
  <c r="L208" i="1"/>
  <c r="G209" i="1"/>
  <c r="H209" i="1"/>
  <c r="I209" i="1"/>
  <c r="J209" i="1"/>
  <c r="K209" i="1"/>
  <c r="L209" i="1"/>
  <c r="F209" i="1"/>
  <c r="F208" i="1"/>
  <c r="F207" i="1"/>
  <c r="F206" i="1"/>
  <c r="F205" i="1"/>
  <c r="F204" i="1"/>
  <c r="F203" i="1"/>
  <c r="G217" i="1" l="1"/>
  <c r="H217" i="1"/>
  <c r="H219" i="1" l="1"/>
  <c r="G219" i="1"/>
  <c r="G13" i="1" l="1"/>
  <c r="F129" i="1"/>
  <c r="R5" i="1" l="1"/>
  <c r="P129" i="1" l="1"/>
  <c r="P127" i="1"/>
  <c r="J101" i="1"/>
  <c r="F170" i="1" l="1"/>
  <c r="G164" i="1" l="1"/>
  <c r="P119" i="1"/>
  <c r="O119" i="1"/>
  <c r="N119" i="1"/>
  <c r="L119" i="1"/>
  <c r="K119" i="1"/>
  <c r="J119" i="1"/>
  <c r="I119" i="1"/>
  <c r="H119" i="1"/>
  <c r="G119" i="1"/>
  <c r="P117" i="1"/>
  <c r="O117" i="1"/>
  <c r="N117" i="1"/>
  <c r="L117" i="1"/>
  <c r="K117" i="1"/>
  <c r="J117" i="1"/>
  <c r="I117" i="1"/>
  <c r="H117" i="1"/>
  <c r="G117" i="1"/>
  <c r="O113" i="1"/>
  <c r="N113" i="1"/>
  <c r="L113" i="1"/>
  <c r="K113" i="1"/>
  <c r="J113" i="1"/>
  <c r="I113" i="1"/>
  <c r="H113" i="1"/>
  <c r="G113" i="1"/>
  <c r="P111" i="1"/>
  <c r="O111" i="1"/>
  <c r="N111" i="1"/>
  <c r="L111" i="1"/>
  <c r="K111" i="1"/>
  <c r="J111" i="1"/>
  <c r="I111" i="1"/>
  <c r="H111" i="1"/>
  <c r="G111" i="1"/>
  <c r="P109" i="1"/>
  <c r="O109" i="1"/>
  <c r="N109" i="1"/>
  <c r="L109" i="1"/>
  <c r="J109" i="1"/>
  <c r="I109" i="1"/>
  <c r="H109" i="1"/>
  <c r="G109" i="1"/>
  <c r="P107" i="1"/>
  <c r="O107" i="1"/>
  <c r="N107" i="1"/>
  <c r="L107" i="1"/>
  <c r="K107" i="1"/>
  <c r="J107" i="1"/>
  <c r="I107" i="1"/>
  <c r="H107" i="1"/>
  <c r="G107" i="1"/>
  <c r="P105" i="1"/>
  <c r="O105" i="1"/>
  <c r="N105" i="1"/>
  <c r="L105" i="1"/>
  <c r="K105" i="1"/>
  <c r="J105" i="1"/>
  <c r="I105" i="1"/>
  <c r="H105" i="1"/>
  <c r="G105" i="1"/>
  <c r="P103" i="1"/>
  <c r="O103" i="1"/>
  <c r="N103" i="1"/>
  <c r="L103" i="1"/>
  <c r="K103" i="1"/>
  <c r="J103" i="1"/>
  <c r="I103" i="1"/>
  <c r="H103" i="1"/>
  <c r="G103" i="1"/>
  <c r="P101" i="1"/>
  <c r="O101" i="1"/>
  <c r="N101" i="1"/>
  <c r="L101" i="1"/>
  <c r="K101" i="1"/>
  <c r="I101" i="1"/>
  <c r="H101" i="1"/>
  <c r="G101" i="1"/>
  <c r="P99" i="1"/>
  <c r="O99" i="1"/>
  <c r="N99" i="1"/>
  <c r="L99" i="1"/>
  <c r="K99" i="1"/>
  <c r="J99" i="1"/>
  <c r="I99" i="1"/>
  <c r="H99" i="1"/>
  <c r="G99" i="1"/>
  <c r="P97" i="1"/>
  <c r="O97" i="1"/>
  <c r="N97" i="1"/>
  <c r="L97" i="1"/>
  <c r="K97" i="1"/>
  <c r="J97" i="1"/>
  <c r="I97" i="1"/>
  <c r="H97" i="1"/>
  <c r="G97" i="1"/>
  <c r="P95" i="1"/>
  <c r="O95" i="1"/>
  <c r="N95" i="1"/>
  <c r="L95" i="1"/>
  <c r="K95" i="1"/>
  <c r="J95" i="1"/>
  <c r="I95" i="1"/>
  <c r="H95" i="1"/>
  <c r="G95" i="1"/>
  <c r="P93" i="1"/>
  <c r="O93" i="1"/>
  <c r="N93" i="1"/>
  <c r="L93" i="1"/>
  <c r="K93" i="1"/>
  <c r="J93" i="1"/>
  <c r="I93" i="1"/>
  <c r="H93" i="1"/>
  <c r="G93" i="1"/>
  <c r="P91" i="1"/>
  <c r="O91" i="1"/>
  <c r="N91" i="1"/>
  <c r="L91" i="1"/>
  <c r="K91" i="1"/>
  <c r="J91" i="1"/>
  <c r="I91" i="1"/>
  <c r="H91" i="1"/>
  <c r="G91" i="1"/>
  <c r="P89" i="1"/>
  <c r="O89" i="1"/>
  <c r="N89" i="1"/>
  <c r="L89" i="1"/>
  <c r="K89" i="1"/>
  <c r="J89" i="1"/>
  <c r="I89" i="1"/>
  <c r="H89" i="1"/>
  <c r="G89" i="1"/>
  <c r="P86" i="1"/>
  <c r="O86" i="1"/>
  <c r="N86" i="1"/>
  <c r="L86" i="1"/>
  <c r="K86" i="1"/>
  <c r="J86" i="1"/>
  <c r="I86" i="1"/>
  <c r="H86" i="1"/>
  <c r="G86" i="1"/>
  <c r="P84" i="1"/>
  <c r="O84" i="1"/>
  <c r="N84" i="1"/>
  <c r="L84" i="1"/>
  <c r="K84" i="1"/>
  <c r="J84" i="1"/>
  <c r="I84" i="1"/>
  <c r="H84" i="1"/>
  <c r="G84" i="1"/>
  <c r="P82" i="1"/>
  <c r="O82" i="1"/>
  <c r="N82" i="1"/>
  <c r="L82" i="1"/>
  <c r="K82" i="1"/>
  <c r="J82" i="1"/>
  <c r="I82" i="1"/>
  <c r="H82" i="1"/>
  <c r="G82" i="1"/>
  <c r="P80" i="1"/>
  <c r="O80" i="1"/>
  <c r="N80" i="1"/>
  <c r="L80" i="1"/>
  <c r="K80" i="1"/>
  <c r="J80" i="1"/>
  <c r="I80" i="1"/>
  <c r="H80" i="1"/>
  <c r="G80" i="1"/>
  <c r="P78" i="1"/>
  <c r="O78" i="1"/>
  <c r="N78" i="1"/>
  <c r="L78" i="1"/>
  <c r="K78" i="1"/>
  <c r="J78" i="1"/>
  <c r="I78" i="1"/>
  <c r="H78" i="1"/>
  <c r="G78" i="1"/>
  <c r="P76" i="1"/>
  <c r="O76" i="1"/>
  <c r="N76" i="1"/>
  <c r="L76" i="1"/>
  <c r="K76" i="1"/>
  <c r="J76" i="1"/>
  <c r="I76" i="1"/>
  <c r="H76" i="1"/>
  <c r="G76" i="1"/>
  <c r="P74" i="1"/>
  <c r="N74" i="1"/>
  <c r="L74" i="1"/>
  <c r="K74" i="1"/>
  <c r="J74" i="1"/>
  <c r="I74" i="1"/>
  <c r="H74" i="1"/>
  <c r="G74" i="1"/>
  <c r="P72" i="1"/>
  <c r="L72" i="1"/>
  <c r="K72" i="1"/>
  <c r="J72" i="1"/>
  <c r="I72" i="1"/>
  <c r="H72" i="1"/>
  <c r="G72" i="1"/>
  <c r="P70" i="1"/>
  <c r="O70" i="1"/>
  <c r="N70" i="1"/>
  <c r="L70" i="1"/>
  <c r="K70" i="1"/>
  <c r="J70" i="1"/>
  <c r="I70" i="1"/>
  <c r="H70" i="1"/>
  <c r="G70" i="1"/>
  <c r="P47" i="1"/>
  <c r="O47" i="1"/>
  <c r="L47" i="1"/>
  <c r="K47" i="1"/>
  <c r="J47" i="1"/>
  <c r="I47" i="1"/>
  <c r="H47" i="1"/>
  <c r="P45" i="1"/>
  <c r="O45" i="1"/>
  <c r="N45" i="1"/>
  <c r="L45" i="1"/>
  <c r="K45" i="1"/>
  <c r="J45" i="1"/>
  <c r="I45" i="1"/>
  <c r="H45" i="1"/>
  <c r="G45" i="1"/>
  <c r="P43" i="1"/>
  <c r="O43" i="1"/>
  <c r="N43" i="1"/>
  <c r="L43" i="1"/>
  <c r="K43" i="1"/>
  <c r="J43" i="1"/>
  <c r="I43" i="1"/>
  <c r="H43" i="1"/>
  <c r="G43" i="1"/>
  <c r="P41" i="1"/>
  <c r="O41" i="1"/>
  <c r="N41" i="1"/>
  <c r="L41" i="1"/>
  <c r="K41" i="1"/>
  <c r="J41" i="1"/>
  <c r="I41" i="1"/>
  <c r="H41" i="1"/>
  <c r="G41" i="1"/>
  <c r="P37" i="1"/>
  <c r="O37" i="1"/>
  <c r="N37" i="1"/>
  <c r="L37" i="1"/>
  <c r="K37" i="1"/>
  <c r="J37" i="1"/>
  <c r="I37" i="1"/>
  <c r="H37" i="1"/>
  <c r="G37" i="1"/>
  <c r="P35" i="1"/>
  <c r="O35" i="1"/>
  <c r="N35" i="1"/>
  <c r="L35" i="1"/>
  <c r="K35" i="1"/>
  <c r="J35" i="1"/>
  <c r="I35" i="1"/>
  <c r="H35" i="1"/>
  <c r="G35" i="1"/>
  <c r="P32" i="1"/>
  <c r="O32" i="1"/>
  <c r="N32" i="1"/>
  <c r="L32" i="1"/>
  <c r="K32" i="1"/>
  <c r="J32" i="1"/>
  <c r="I32" i="1"/>
  <c r="H32" i="1"/>
  <c r="G32" i="1"/>
  <c r="P30" i="1"/>
  <c r="O30" i="1"/>
  <c r="N30" i="1"/>
  <c r="L30" i="1"/>
  <c r="K30" i="1"/>
  <c r="J30" i="1"/>
  <c r="I30" i="1"/>
  <c r="H30" i="1"/>
  <c r="G30" i="1"/>
  <c r="O28" i="1"/>
  <c r="N28" i="1"/>
  <c r="L28" i="1"/>
  <c r="K28" i="1"/>
  <c r="J28" i="1"/>
  <c r="I28" i="1"/>
  <c r="H28" i="1"/>
  <c r="G28" i="1"/>
  <c r="P26" i="1"/>
  <c r="O26" i="1"/>
  <c r="N26" i="1"/>
  <c r="L26" i="1"/>
  <c r="K26" i="1"/>
  <c r="J26" i="1"/>
  <c r="I26" i="1"/>
  <c r="H26" i="1"/>
  <c r="G26" i="1"/>
  <c r="P20" i="1"/>
  <c r="O20" i="1"/>
  <c r="N20" i="1"/>
  <c r="L20" i="1"/>
  <c r="K20" i="1"/>
  <c r="J20" i="1"/>
  <c r="I20" i="1"/>
  <c r="H20" i="1"/>
  <c r="G20" i="1"/>
  <c r="J13" i="1"/>
  <c r="N13" i="1"/>
  <c r="H13" i="1"/>
  <c r="I13" i="1"/>
  <c r="K13" i="1"/>
  <c r="L13" i="1"/>
  <c r="O13" i="1"/>
  <c r="P13" i="1"/>
  <c r="O172" i="1" l="1"/>
  <c r="N172" i="1"/>
  <c r="M172" i="1"/>
  <c r="L172" i="1"/>
  <c r="K172" i="1"/>
  <c r="J172" i="1"/>
  <c r="I172" i="1"/>
  <c r="H172" i="1"/>
  <c r="G172" i="1"/>
  <c r="F172" i="1"/>
  <c r="O170" i="1"/>
  <c r="N170" i="1"/>
  <c r="M170" i="1"/>
  <c r="L170" i="1"/>
  <c r="K170" i="1"/>
  <c r="J170" i="1"/>
  <c r="I170" i="1"/>
  <c r="G170" i="1"/>
  <c r="O166" i="1"/>
  <c r="N166" i="1"/>
  <c r="M166" i="1"/>
  <c r="L166" i="1"/>
  <c r="K166" i="1"/>
  <c r="J166" i="1"/>
  <c r="I166" i="1"/>
  <c r="H166" i="1"/>
  <c r="G166" i="1"/>
  <c r="F166" i="1"/>
  <c r="O164" i="1"/>
  <c r="N164" i="1"/>
  <c r="M164" i="1"/>
  <c r="L164" i="1"/>
  <c r="K164" i="1"/>
  <c r="J164" i="1"/>
  <c r="I164" i="1"/>
  <c r="H164" i="1"/>
  <c r="F164" i="1"/>
  <c r="G165" i="1" s="1"/>
  <c r="O162" i="1"/>
  <c r="N162" i="1"/>
  <c r="M162" i="1"/>
  <c r="L162" i="1"/>
  <c r="K162" i="1"/>
  <c r="J162" i="1"/>
  <c r="I162" i="1"/>
  <c r="H162" i="1"/>
  <c r="G162" i="1"/>
  <c r="F162" i="1"/>
  <c r="O160" i="1"/>
  <c r="N160" i="1"/>
  <c r="M160" i="1"/>
  <c r="L160" i="1"/>
  <c r="K160" i="1"/>
  <c r="J160" i="1"/>
  <c r="I160" i="1"/>
  <c r="H160" i="1"/>
  <c r="G160" i="1"/>
  <c r="F160" i="1"/>
  <c r="O158" i="1"/>
  <c r="N158" i="1"/>
  <c r="M158" i="1"/>
  <c r="L158" i="1"/>
  <c r="K158" i="1"/>
  <c r="J158" i="1"/>
  <c r="I158" i="1"/>
  <c r="H158" i="1"/>
  <c r="G158" i="1"/>
  <c r="F158" i="1"/>
  <c r="P156" i="1"/>
  <c r="O156" i="1"/>
  <c r="N156" i="1"/>
  <c r="M156" i="1"/>
  <c r="L156" i="1"/>
  <c r="K156" i="1"/>
  <c r="J156" i="1"/>
  <c r="I156" i="1"/>
  <c r="H156" i="1"/>
  <c r="G156" i="1"/>
  <c r="F156" i="1"/>
  <c r="G157" i="1" s="1"/>
  <c r="P154" i="1"/>
  <c r="O154" i="1"/>
  <c r="N154" i="1"/>
  <c r="M154" i="1"/>
  <c r="N155" i="1" s="1"/>
  <c r="L154" i="1"/>
  <c r="K154" i="1"/>
  <c r="J154" i="1"/>
  <c r="I154" i="1"/>
  <c r="H154" i="1"/>
  <c r="G154" i="1"/>
  <c r="F154" i="1"/>
  <c r="P152" i="1"/>
  <c r="O152" i="1"/>
  <c r="N152" i="1"/>
  <c r="M152" i="1"/>
  <c r="L152" i="1"/>
  <c r="K152" i="1"/>
  <c r="J152" i="1"/>
  <c r="I152" i="1"/>
  <c r="H152" i="1"/>
  <c r="G152" i="1"/>
  <c r="F152" i="1"/>
  <c r="P150" i="1"/>
  <c r="O150" i="1"/>
  <c r="N150" i="1"/>
  <c r="M150" i="1"/>
  <c r="L150" i="1"/>
  <c r="K150" i="1"/>
  <c r="J150" i="1"/>
  <c r="I150" i="1"/>
  <c r="H150" i="1"/>
  <c r="G150" i="1"/>
  <c r="F150" i="1"/>
  <c r="P148" i="1"/>
  <c r="O148" i="1"/>
  <c r="N148" i="1"/>
  <c r="M148" i="1"/>
  <c r="L148" i="1"/>
  <c r="K148" i="1"/>
  <c r="J148" i="1"/>
  <c r="I148" i="1"/>
  <c r="H148" i="1"/>
  <c r="G148" i="1"/>
  <c r="F148" i="1"/>
  <c r="O146" i="1"/>
  <c r="N146" i="1"/>
  <c r="M146" i="1"/>
  <c r="L146" i="1"/>
  <c r="K146" i="1"/>
  <c r="J146" i="1"/>
  <c r="I146" i="1"/>
  <c r="H146" i="1"/>
  <c r="G146" i="1"/>
  <c r="F146" i="1"/>
  <c r="P144" i="1"/>
  <c r="O144" i="1"/>
  <c r="N144" i="1"/>
  <c r="O145" i="1" s="1"/>
  <c r="M144" i="1"/>
  <c r="L144" i="1"/>
  <c r="K144" i="1"/>
  <c r="J144" i="1"/>
  <c r="K145" i="1" s="1"/>
  <c r="I144" i="1"/>
  <c r="H144" i="1"/>
  <c r="G144" i="1"/>
  <c r="F144" i="1"/>
  <c r="G145" i="1" s="1"/>
  <c r="P142" i="1"/>
  <c r="O142" i="1"/>
  <c r="N142" i="1"/>
  <c r="M142" i="1"/>
  <c r="L142" i="1"/>
  <c r="K142" i="1"/>
  <c r="J142" i="1"/>
  <c r="I142" i="1"/>
  <c r="H142" i="1"/>
  <c r="G142" i="1"/>
  <c r="F142" i="1"/>
  <c r="P139" i="1"/>
  <c r="O139" i="1"/>
  <c r="N139" i="1"/>
  <c r="O140" i="1" s="1"/>
  <c r="M139" i="1"/>
  <c r="L139" i="1"/>
  <c r="K139" i="1"/>
  <c r="J139" i="1"/>
  <c r="I139" i="1"/>
  <c r="I140" i="1"/>
  <c r="G139" i="1"/>
  <c r="P137" i="1"/>
  <c r="O137" i="1"/>
  <c r="N137" i="1"/>
  <c r="M137" i="1"/>
  <c r="L137" i="1"/>
  <c r="K137" i="1"/>
  <c r="J137" i="1"/>
  <c r="I137" i="1"/>
  <c r="H137" i="1"/>
  <c r="G137" i="1"/>
  <c r="P135" i="1"/>
  <c r="O135" i="1"/>
  <c r="N135" i="1"/>
  <c r="L135" i="1"/>
  <c r="K135" i="1"/>
  <c r="J135" i="1"/>
  <c r="I135" i="1"/>
  <c r="H135" i="1"/>
  <c r="G135" i="1"/>
  <c r="P133" i="1"/>
  <c r="P120" i="1" s="1"/>
  <c r="P66" i="1" s="1"/>
  <c r="O133" i="1"/>
  <c r="N133" i="1"/>
  <c r="M133" i="1"/>
  <c r="N134" i="1" s="1"/>
  <c r="L133" i="1"/>
  <c r="K133" i="1"/>
  <c r="L134" i="1" s="1"/>
  <c r="J133" i="1"/>
  <c r="I133" i="1"/>
  <c r="H133" i="1"/>
  <c r="G133" i="1"/>
  <c r="H134" i="1" s="1"/>
  <c r="F133" i="1"/>
  <c r="O131" i="1"/>
  <c r="N131" i="1"/>
  <c r="M131" i="1"/>
  <c r="L131" i="1"/>
  <c r="K131" i="1"/>
  <c r="J131" i="1"/>
  <c r="I131" i="1"/>
  <c r="H131" i="1"/>
  <c r="G131" i="1"/>
  <c r="F131" i="1"/>
  <c r="O129" i="1"/>
  <c r="P130" i="1" s="1"/>
  <c r="N129" i="1"/>
  <c r="O130" i="1" s="1"/>
  <c r="M129" i="1"/>
  <c r="L129" i="1"/>
  <c r="K129" i="1"/>
  <c r="J129" i="1"/>
  <c r="I129" i="1"/>
  <c r="H129" i="1"/>
  <c r="I130" i="1" s="1"/>
  <c r="G129" i="1"/>
  <c r="G130" i="1"/>
  <c r="O127" i="1"/>
  <c r="P128" i="1" s="1"/>
  <c r="N127" i="1"/>
  <c r="M127" i="1"/>
  <c r="L127" i="1"/>
  <c r="K127" i="1"/>
  <c r="L128" i="1" s="1"/>
  <c r="J127" i="1"/>
  <c r="K128" i="1" s="1"/>
  <c r="I127" i="1"/>
  <c r="H127" i="1"/>
  <c r="H128" i="1" s="1"/>
  <c r="F127" i="1"/>
  <c r="G128" i="1" s="1"/>
  <c r="O125" i="1"/>
  <c r="P126" i="1" s="1"/>
  <c r="N125" i="1"/>
  <c r="M125" i="1"/>
  <c r="L125" i="1"/>
  <c r="K125" i="1"/>
  <c r="J125" i="1"/>
  <c r="I125" i="1"/>
  <c r="H125" i="1"/>
  <c r="G125" i="1"/>
  <c r="F125" i="1"/>
  <c r="O123" i="1"/>
  <c r="N123" i="1"/>
  <c r="L123" i="1"/>
  <c r="K123" i="1"/>
  <c r="J123" i="1"/>
  <c r="I123" i="1"/>
  <c r="H123" i="1"/>
  <c r="G123" i="1"/>
  <c r="P122" i="1" l="1"/>
  <c r="F120" i="1"/>
  <c r="F66" i="1" s="1"/>
  <c r="N163" i="1"/>
  <c r="F122" i="1"/>
  <c r="G126" i="1"/>
  <c r="I126" i="1"/>
  <c r="K126" i="1"/>
  <c r="O126" i="1"/>
  <c r="O136" i="1"/>
  <c r="N138" i="1"/>
  <c r="N157" i="1"/>
  <c r="O165" i="1"/>
  <c r="N171" i="1"/>
  <c r="G173" i="1"/>
  <c r="I173" i="1"/>
  <c r="K173" i="1"/>
  <c r="O173" i="1"/>
  <c r="L171" i="1"/>
  <c r="J171" i="1"/>
  <c r="K165" i="1"/>
  <c r="J163" i="1"/>
  <c r="I163" i="1"/>
  <c r="L161" i="1"/>
  <c r="I161" i="1"/>
  <c r="K159" i="1"/>
  <c r="I159" i="1"/>
  <c r="K157" i="1"/>
  <c r="J157" i="1"/>
  <c r="L155" i="1"/>
  <c r="J155" i="1"/>
  <c r="I145" i="1"/>
  <c r="L143" i="1"/>
  <c r="L140" i="1"/>
  <c r="K140" i="1"/>
  <c r="L138" i="1"/>
  <c r="J138" i="1"/>
  <c r="K136" i="1"/>
  <c r="I136" i="1"/>
  <c r="J134" i="1"/>
  <c r="I134" i="1"/>
  <c r="K132" i="1"/>
  <c r="I132" i="1"/>
  <c r="K130" i="1"/>
  <c r="H155" i="1"/>
  <c r="H140" i="1"/>
  <c r="P134" i="1"/>
  <c r="P161" i="1"/>
  <c r="P140" i="1"/>
  <c r="P138" i="1"/>
  <c r="H161" i="1"/>
  <c r="H143" i="1"/>
  <c r="H138" i="1"/>
  <c r="H171" i="1"/>
  <c r="P171" i="1"/>
  <c r="G159" i="1"/>
  <c r="O159" i="1"/>
  <c r="O157" i="1"/>
  <c r="P155" i="1"/>
  <c r="N143" i="1"/>
  <c r="P143" i="1"/>
  <c r="G140" i="1"/>
  <c r="G136" i="1"/>
  <c r="G132" i="1"/>
  <c r="O132" i="1"/>
  <c r="O128" i="1"/>
  <c r="M122" i="1"/>
  <c r="M120" i="1"/>
  <c r="J122" i="1"/>
  <c r="J120" i="1"/>
  <c r="K221" i="1" s="1"/>
  <c r="K220" i="1" s="1"/>
  <c r="O120" i="1"/>
  <c r="O122" i="1"/>
  <c r="K120" i="1"/>
  <c r="L221" i="1" s="1"/>
  <c r="K122" i="1"/>
  <c r="H120" i="1"/>
  <c r="H221" i="1" s="1"/>
  <c r="H220" i="1" s="1"/>
  <c r="H122" i="1"/>
  <c r="G122" i="1"/>
  <c r="G120" i="1"/>
  <c r="L120" i="1"/>
  <c r="M221" i="1" s="1"/>
  <c r="L122" i="1"/>
  <c r="I120" i="1"/>
  <c r="J221" i="1" s="1"/>
  <c r="J220" i="1" s="1"/>
  <c r="I122" i="1"/>
  <c r="N122" i="1"/>
  <c r="N120" i="1"/>
  <c r="G167" i="1"/>
  <c r="K167" i="1"/>
  <c r="O167" i="1"/>
  <c r="I167" i="1"/>
  <c r="J173" i="1"/>
  <c r="N173" i="1"/>
  <c r="H173" i="1"/>
  <c r="L173" i="1"/>
  <c r="P173" i="1"/>
  <c r="I171" i="1"/>
  <c r="G171" i="1"/>
  <c r="K171" i="1"/>
  <c r="O171" i="1"/>
  <c r="H167" i="1"/>
  <c r="L167" i="1"/>
  <c r="P167" i="1"/>
  <c r="J167" i="1"/>
  <c r="N167" i="1"/>
  <c r="L165" i="1"/>
  <c r="P165" i="1"/>
  <c r="I165" i="1"/>
  <c r="H165" i="1"/>
  <c r="J165" i="1"/>
  <c r="N165" i="1"/>
  <c r="G163" i="1"/>
  <c r="K163" i="1"/>
  <c r="O163" i="1"/>
  <c r="H163" i="1"/>
  <c r="L163" i="1"/>
  <c r="P163" i="1"/>
  <c r="J161" i="1"/>
  <c r="N161" i="1"/>
  <c r="G161" i="1"/>
  <c r="K161" i="1"/>
  <c r="O161" i="1"/>
  <c r="H159" i="1"/>
  <c r="L159" i="1"/>
  <c r="P159" i="1"/>
  <c r="J159" i="1"/>
  <c r="N159" i="1"/>
  <c r="H157" i="1"/>
  <c r="L157" i="1"/>
  <c r="P157" i="1"/>
  <c r="I157" i="1"/>
  <c r="I155" i="1"/>
  <c r="G155" i="1"/>
  <c r="K155" i="1"/>
  <c r="O155" i="1"/>
  <c r="H145" i="1"/>
  <c r="L145" i="1"/>
  <c r="P145" i="1"/>
  <c r="J145" i="1"/>
  <c r="N145" i="1"/>
  <c r="G143" i="1"/>
  <c r="K143" i="1"/>
  <c r="O143" i="1"/>
  <c r="I143" i="1"/>
  <c r="J143" i="1"/>
  <c r="J140" i="1"/>
  <c r="N140" i="1"/>
  <c r="I138" i="1"/>
  <c r="G138" i="1"/>
  <c r="K138" i="1"/>
  <c r="O138" i="1"/>
  <c r="H136" i="1"/>
  <c r="L136" i="1"/>
  <c r="P136" i="1"/>
  <c r="J136" i="1"/>
  <c r="N136" i="1"/>
  <c r="G134" i="1"/>
  <c r="K134" i="1"/>
  <c r="O134" i="1"/>
  <c r="J132" i="1"/>
  <c r="N132" i="1"/>
  <c r="H132" i="1"/>
  <c r="L132" i="1"/>
  <c r="P132" i="1"/>
  <c r="H130" i="1"/>
  <c r="L130" i="1"/>
  <c r="J130" i="1"/>
  <c r="N130" i="1"/>
  <c r="J128" i="1"/>
  <c r="N128" i="1"/>
  <c r="I128" i="1"/>
  <c r="H126" i="1"/>
  <c r="L126" i="1"/>
  <c r="J126" i="1"/>
  <c r="N126" i="1"/>
  <c r="J149" i="1"/>
  <c r="G151" i="1"/>
  <c r="K151" i="1"/>
  <c r="H153" i="1"/>
  <c r="P153" i="1"/>
  <c r="J147" i="1"/>
  <c r="G149" i="1"/>
  <c r="K149" i="1"/>
  <c r="H151" i="1"/>
  <c r="L151" i="1"/>
  <c r="P151" i="1"/>
  <c r="I153" i="1"/>
  <c r="G147" i="1"/>
  <c r="K147" i="1"/>
  <c r="O147" i="1"/>
  <c r="H149" i="1"/>
  <c r="L149" i="1"/>
  <c r="P149" i="1"/>
  <c r="I151" i="1"/>
  <c r="J153" i="1"/>
  <c r="N153" i="1"/>
  <c r="I147" i="1"/>
  <c r="N149" i="1"/>
  <c r="O151" i="1"/>
  <c r="L153" i="1"/>
  <c r="N147" i="1"/>
  <c r="O149" i="1"/>
  <c r="H147" i="1"/>
  <c r="L147" i="1"/>
  <c r="P147" i="1"/>
  <c r="I149" i="1"/>
  <c r="J151" i="1"/>
  <c r="N151" i="1"/>
  <c r="G153" i="1"/>
  <c r="K153" i="1"/>
  <c r="O153" i="1"/>
  <c r="G124" i="1"/>
  <c r="J124" i="1"/>
  <c r="K124" i="1"/>
  <c r="O124" i="1"/>
  <c r="H124" i="1"/>
  <c r="L124" i="1"/>
  <c r="P124" i="1"/>
  <c r="I124" i="1"/>
  <c r="N124" i="1"/>
  <c r="C3" i="1"/>
  <c r="B195" i="1" s="1"/>
  <c r="G66" i="1" l="1"/>
  <c r="G221" i="1"/>
  <c r="B189" i="1"/>
  <c r="B183" i="1"/>
  <c r="M220" i="1"/>
  <c r="L220" i="1"/>
  <c r="K66" i="1"/>
  <c r="N66" i="1"/>
  <c r="M66" i="1"/>
  <c r="O66" i="1"/>
  <c r="B169" i="1"/>
  <c r="B168" i="1"/>
  <c r="B115" i="1"/>
  <c r="B114" i="1"/>
  <c r="B60" i="1"/>
  <c r="B61" i="1"/>
  <c r="H224" i="1"/>
  <c r="J224" i="1" s="1"/>
  <c r="G220" i="1"/>
  <c r="B199" i="1"/>
  <c r="B198" i="1"/>
  <c r="B193" i="1"/>
  <c r="B192" i="1"/>
  <c r="B186" i="1"/>
  <c r="B187" i="1"/>
  <c r="J121" i="1"/>
  <c r="P121" i="1"/>
  <c r="O121" i="1"/>
  <c r="I227" i="1"/>
  <c r="L66" i="1"/>
  <c r="J66" i="1"/>
  <c r="I66" i="1"/>
  <c r="H66" i="1"/>
  <c r="B15" i="1"/>
  <c r="B17" i="1"/>
  <c r="B16" i="1"/>
  <c r="B184" i="1"/>
  <c r="B190" i="1"/>
  <c r="B196" i="1"/>
  <c r="B185" i="1"/>
  <c r="B191" i="1"/>
  <c r="B197" i="1"/>
  <c r="B188" i="1"/>
  <c r="B194" i="1"/>
  <c r="B182" i="1"/>
  <c r="I121" i="1"/>
  <c r="B228" i="1"/>
  <c r="B205" i="1"/>
  <c r="B209" i="1"/>
  <c r="B207" i="1"/>
  <c r="B204" i="1"/>
  <c r="B208" i="1"/>
  <c r="B206" i="1"/>
  <c r="N121" i="1"/>
  <c r="G121" i="1"/>
  <c r="B216" i="1"/>
  <c r="B227" i="1"/>
  <c r="H121" i="1"/>
  <c r="K121" i="1"/>
  <c r="L121" i="1"/>
  <c r="B218" i="1"/>
  <c r="B223" i="1"/>
  <c r="B226" i="1"/>
  <c r="B47" i="1"/>
  <c r="B51" i="1"/>
  <c r="B55" i="1"/>
  <c r="B59" i="1"/>
  <c r="B65" i="1"/>
  <c r="B69" i="1"/>
  <c r="B73" i="1"/>
  <c r="B77" i="1"/>
  <c r="B81" i="1"/>
  <c r="B85" i="1"/>
  <c r="B89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3" i="1"/>
  <c r="B222" i="1"/>
  <c r="B50" i="1"/>
  <c r="B54" i="1"/>
  <c r="B64" i="1"/>
  <c r="B72" i="1"/>
  <c r="B80" i="1"/>
  <c r="B92" i="1"/>
  <c r="B104" i="1"/>
  <c r="B118" i="1"/>
  <c r="B130" i="1"/>
  <c r="B142" i="1"/>
  <c r="B154" i="1"/>
  <c r="B219" i="1"/>
  <c r="B48" i="1"/>
  <c r="B52" i="1"/>
  <c r="B56" i="1"/>
  <c r="B62" i="1"/>
  <c r="B66" i="1"/>
  <c r="B70" i="1"/>
  <c r="B74" i="1"/>
  <c r="B78" i="1"/>
  <c r="B82" i="1"/>
  <c r="B86" i="1"/>
  <c r="B90" i="1"/>
  <c r="B94" i="1"/>
  <c r="B98" i="1"/>
  <c r="B102" i="1"/>
  <c r="B106" i="1"/>
  <c r="B110" i="1"/>
  <c r="B116" i="1"/>
  <c r="B120" i="1"/>
  <c r="B124" i="1"/>
  <c r="B128" i="1"/>
  <c r="B132" i="1"/>
  <c r="B136" i="1"/>
  <c r="B140" i="1"/>
  <c r="B144" i="1"/>
  <c r="B148" i="1"/>
  <c r="B152" i="1"/>
  <c r="B156" i="1"/>
  <c r="B160" i="1"/>
  <c r="B164" i="1"/>
  <c r="B170" i="1"/>
  <c r="B225" i="1"/>
  <c r="B84" i="1"/>
  <c r="B100" i="1"/>
  <c r="B112" i="1"/>
  <c r="B126" i="1"/>
  <c r="B138" i="1"/>
  <c r="B150" i="1"/>
  <c r="B162" i="1"/>
  <c r="B220" i="1"/>
  <c r="B224" i="1"/>
  <c r="B49" i="1"/>
  <c r="B53" i="1"/>
  <c r="B57" i="1"/>
  <c r="B63" i="1"/>
  <c r="B67" i="1"/>
  <c r="B71" i="1"/>
  <c r="B75" i="1"/>
  <c r="B79" i="1"/>
  <c r="B83" i="1"/>
  <c r="B91" i="1"/>
  <c r="B95" i="1"/>
  <c r="B99" i="1"/>
  <c r="B103" i="1"/>
  <c r="B107" i="1"/>
  <c r="B111" i="1"/>
  <c r="B117" i="1"/>
  <c r="B121" i="1"/>
  <c r="B125" i="1"/>
  <c r="B129" i="1"/>
  <c r="B133" i="1"/>
  <c r="B137" i="1"/>
  <c r="B145" i="1"/>
  <c r="B149" i="1"/>
  <c r="B153" i="1"/>
  <c r="B157" i="1"/>
  <c r="B161" i="1"/>
  <c r="B165" i="1"/>
  <c r="B171" i="1"/>
  <c r="B46" i="1"/>
  <c r="B203" i="1"/>
  <c r="B217" i="1"/>
  <c r="B58" i="1"/>
  <c r="B76" i="1"/>
  <c r="B88" i="1"/>
  <c r="B96" i="1"/>
  <c r="B108" i="1"/>
  <c r="B134" i="1"/>
  <c r="B146" i="1"/>
  <c r="B158" i="1"/>
  <c r="B166" i="1"/>
  <c r="B172" i="1"/>
  <c r="B36" i="1"/>
  <c r="B26" i="1"/>
  <c r="B30" i="1"/>
  <c r="B34" i="1"/>
  <c r="B39" i="1"/>
  <c r="B43" i="1"/>
  <c r="B21" i="1"/>
  <c r="B29" i="1"/>
  <c r="B20" i="1"/>
  <c r="B23" i="1"/>
  <c r="B27" i="1"/>
  <c r="B31" i="1"/>
  <c r="B35" i="1"/>
  <c r="B40" i="1"/>
  <c r="B44" i="1"/>
  <c r="B22" i="1"/>
  <c r="B25" i="1"/>
  <c r="B42" i="1"/>
  <c r="B18" i="1"/>
  <c r="B24" i="1"/>
  <c r="B28" i="1"/>
  <c r="B32" i="1"/>
  <c r="B37" i="1"/>
  <c r="B41" i="1"/>
  <c r="B45" i="1"/>
  <c r="B19" i="1"/>
  <c r="B38" i="1"/>
  <c r="B12" i="1"/>
  <c r="B13" i="1"/>
  <c r="J218" i="1" l="1"/>
  <c r="J216" i="1" s="1"/>
  <c r="K224" i="1"/>
  <c r="P67" i="1"/>
  <c r="G227" i="1"/>
  <c r="G224" i="1"/>
  <c r="G226" i="1" s="1"/>
  <c r="G223" i="1"/>
  <c r="F224" i="1"/>
  <c r="G222" i="1"/>
  <c r="F223" i="1"/>
  <c r="H223" i="1"/>
  <c r="J228" i="1" s="1"/>
  <c r="G67" i="1"/>
  <c r="H67" i="1"/>
  <c r="J67" i="1"/>
  <c r="L67" i="1"/>
  <c r="N67" i="1"/>
  <c r="K222" i="1"/>
  <c r="M222" i="1"/>
  <c r="L222" i="1"/>
  <c r="J222" i="1"/>
  <c r="I222" i="1"/>
  <c r="I67" i="1"/>
  <c r="K67" i="1"/>
  <c r="O67" i="1"/>
  <c r="H222" i="1"/>
  <c r="H227" i="1"/>
  <c r="K218" i="1" l="1"/>
  <c r="K216" i="1" s="1"/>
  <c r="L224" i="1"/>
  <c r="J225" i="1"/>
  <c r="G225" i="1"/>
  <c r="F226" i="1"/>
  <c r="H225" i="1"/>
  <c r="H226" i="1"/>
  <c r="L218" i="1" l="1"/>
  <c r="M224" i="1"/>
  <c r="M218" i="1" s="1"/>
  <c r="M225" i="1"/>
  <c r="M216" i="1" l="1"/>
  <c r="M227" i="1"/>
  <c r="M226" i="1"/>
  <c r="L216" i="1"/>
  <c r="L226" i="1"/>
  <c r="L227" i="1"/>
  <c r="M219" i="1"/>
  <c r="J226" i="1"/>
  <c r="J219" i="1"/>
  <c r="J227" i="1"/>
  <c r="J223" i="1"/>
  <c r="K228" i="1" s="1"/>
  <c r="J217" i="1"/>
  <c r="M217" i="1" l="1"/>
  <c r="L217" i="1"/>
  <c r="M228" i="1"/>
  <c r="L228" i="1"/>
  <c r="K217" i="1"/>
  <c r="K227" i="1"/>
  <c r="L219" i="1"/>
  <c r="K219" i="1"/>
  <c r="K226" i="1"/>
  <c r="K223" i="1"/>
  <c r="L225" i="1" l="1"/>
  <c r="K225" i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Пользователь Windows:птф +индюшкин двор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вктг+мб</t>
        </r>
      </text>
    </comment>
  </commentList>
</comments>
</file>

<file path=xl/sharedStrings.xml><?xml version="1.0" encoding="utf-8"?>
<sst xmlns="http://schemas.openxmlformats.org/spreadsheetml/2006/main" count="1222" uniqueCount="617">
  <si>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</si>
  <si>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</si>
  <si>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</si>
  <si>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</si>
  <si>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</si>
  <si>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</si>
  <si>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</si>
  <si>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</si>
  <si>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</si>
  <si>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</si>
  <si>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</si>
  <si>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</si>
  <si>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</si>
  <si>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</si>
  <si>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</si>
  <si>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</si>
  <si>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</si>
  <si>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</si>
  <si>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</si>
  <si>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</si>
  <si>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</si>
  <si>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</si>
  <si>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</si>
  <si>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</si>
  <si>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</si>
  <si>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</si>
  <si>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</si>
  <si>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</si>
  <si>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</si>
  <si>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</si>
  <si>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</si>
  <si>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</si>
  <si>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</si>
  <si>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</si>
  <si>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</si>
  <si>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</si>
  <si>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</si>
  <si>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</si>
  <si>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</si>
  <si>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</si>
  <si>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</si>
  <si>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</si>
  <si>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</si>
  <si>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</si>
  <si>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</si>
  <si>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</si>
  <si>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</si>
  <si>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</si>
  <si>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</si>
  <si>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</si>
  <si>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</si>
  <si>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</si>
  <si>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</si>
  <si>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</si>
  <si>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</si>
  <si>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</si>
  <si>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</si>
  <si>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</si>
  <si>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</si>
  <si>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</si>
  <si>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</si>
  <si>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</si>
  <si>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</si>
  <si>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</si>
  <si>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</si>
  <si>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</si>
  <si>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</si>
  <si>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</si>
  <si>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</si>
  <si>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</si>
  <si>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</si>
  <si>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</si>
  <si>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</si>
  <si>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</si>
  <si>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</si>
  <si>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</si>
  <si>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</si>
  <si>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</si>
  <si>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</si>
  <si>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</si>
  <si>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</si>
  <si>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</si>
  <si>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</si>
  <si>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</si>
  <si>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</si>
  <si>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</si>
  <si>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</si>
  <si>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</si>
  <si>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</si>
  <si>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</si>
  <si>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</si>
  <si>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</si>
  <si>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</si>
  <si>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</si>
  <si>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</si>
  <si>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</si>
  <si>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</si>
  <si>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</si>
  <si>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 xml:space="preserve">   в том числе: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</si>
  <si>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</si>
  <si>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</si>
  <si>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</si>
  <si>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</si>
  <si>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</si>
  <si>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</si>
  <si>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</si>
  <si>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</si>
  <si>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</si>
  <si>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</si>
  <si>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</si>
  <si>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</si>
  <si>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</si>
  <si>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</si>
  <si>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(прогноз)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</si>
  <si>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</si>
  <si>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</si>
  <si>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</si>
  <si>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</si>
  <si>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</si>
  <si>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</si>
  <si>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</si>
  <si>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</si>
  <si>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</si>
  <si>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</si>
  <si>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</si>
  <si>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</si>
  <si>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</si>
  <si>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</si>
  <si>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</si>
  <si>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</si>
  <si>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</si>
  <si>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</si>
  <si>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Введенные данные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</si>
  <si>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</si>
  <si>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</si>
  <si>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</si>
  <si>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</si>
  <si>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</si>
  <si>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</si>
  <si>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</si>
  <si>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</si>
  <si>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</si>
  <si>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</si>
  <si>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</si>
  <si>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</si>
  <si>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</si>
  <si>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</si>
  <si>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</si>
  <si>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</si>
  <si>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</si>
  <si>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</si>
  <si>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</si>
  <si>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</si>
  <si>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</si>
  <si>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</si>
  <si>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</si>
  <si>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</si>
  <si>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</si>
  <si>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</si>
  <si>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</si>
  <si>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</si>
  <si>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</si>
  <si>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</si>
  <si>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</si>
  <si>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</si>
  <si>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</si>
  <si>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</si>
  <si>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</si>
  <si>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</si>
  <si>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</si>
  <si>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</si>
  <si>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</si>
  <si>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</si>
  <si>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</si>
  <si>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</si>
  <si>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</si>
  <si>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</si>
  <si>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</si>
  <si>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</si>
  <si>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</si>
  <si>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</si>
  <si>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</si>
  <si>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</si>
  <si>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</si>
  <si>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</si>
  <si>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</si>
  <si>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</si>
  <si>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</si>
  <si>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</si>
  <si>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</si>
  <si>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</si>
  <si>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</si>
  <si>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</si>
  <si>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</si>
  <si>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</si>
  <si>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</si>
  <si>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</si>
  <si>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</si>
  <si>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</si>
  <si>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</si>
  <si>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</si>
  <si>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</si>
  <si>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</si>
  <si>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</si>
  <si>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</si>
  <si>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</si>
  <si>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</si>
  <si>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</si>
  <si>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</si>
  <si>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</si>
  <si>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</si>
  <si>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</si>
  <si>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</si>
  <si>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</si>
  <si>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</si>
  <si>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</si>
  <si>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</si>
  <si>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</si>
  <si>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</si>
  <si>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</si>
  <si>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</si>
  <si>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</si>
  <si>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</si>
  <si>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</si>
  <si>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</si>
  <si>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</si>
  <si>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</si>
  <si>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</si>
  <si>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</si>
  <si>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</si>
  <si>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</si>
  <si>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</si>
  <si>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</si>
  <si>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</si>
  <si>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</si>
  <si>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</si>
  <si>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</si>
  <si>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</si>
  <si>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</si>
  <si>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</si>
  <si>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</si>
  <si>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</si>
  <si>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</si>
  <si>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</si>
  <si>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</si>
  <si>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</si>
  <si>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</si>
  <si>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</si>
  <si>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</si>
  <si>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</si>
  <si>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</si>
  <si>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</si>
  <si>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</si>
  <si>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</si>
  <si>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</si>
  <si>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</si>
  <si>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</si>
  <si>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</si>
  <si>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</si>
  <si>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</si>
  <si>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</si>
  <si>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</si>
  <si>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</si>
  <si>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</si>
  <si>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</si>
  <si>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</si>
  <si>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</si>
  <si>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</si>
  <si>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</si>
  <si>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</si>
  <si>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</si>
  <si>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</si>
  <si>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</si>
  <si>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</si>
  <si>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</si>
  <si>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</si>
  <si>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</si>
  <si>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</si>
  <si>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</si>
  <si>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</si>
  <si>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</si>
  <si>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</si>
  <si>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</si>
  <si>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</si>
  <si>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</si>
  <si>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</si>
  <si>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</si>
  <si>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</si>
  <si>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</si>
  <si>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</si>
  <si>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</si>
  <si>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</si>
  <si>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</si>
  <si>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</si>
  <si>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</si>
  <si>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</si>
  <si>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</si>
  <si>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</si>
  <si>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</si>
  <si>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</si>
  <si>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</si>
  <si>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</si>
  <si>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</si>
  <si>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</si>
  <si>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</si>
  <si>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</si>
  <si>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</si>
  <si>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</si>
  <si>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</si>
  <si>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</si>
  <si>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</si>
  <si>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</si>
  <si>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</si>
  <si>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</si>
  <si>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</si>
  <si>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</si>
  <si>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</si>
  <si>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</si>
  <si>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</si>
  <si>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</si>
  <si>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</si>
  <si>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</si>
  <si>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</si>
  <si>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</si>
  <si>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</si>
  <si>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</si>
  <si>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</si>
  <si>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</si>
  <si>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</si>
  <si>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</si>
  <si>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</si>
  <si>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</si>
  <si>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</si>
  <si>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</si>
  <si>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</si>
  <si>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</si>
  <si>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</si>
  <si>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</si>
  <si>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</si>
  <si>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</si>
  <si>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</si>
  <si>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</si>
  <si>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</si>
  <si>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</si>
  <si>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</si>
  <si>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</si>
  <si>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</si>
  <si>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</si>
  <si>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</si>
  <si>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</si>
  <si>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</si>
  <si>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</si>
  <si>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</si>
  <si>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</si>
  <si>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</si>
  <si>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</si>
  <si>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</si>
  <si>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</si>
  <si>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</si>
  <si>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</si>
  <si>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</si>
  <si>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</si>
  <si>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</si>
  <si>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</si>
  <si>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</si>
  <si>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</si>
  <si>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</si>
  <si>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</si>
  <si>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</si>
  <si>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</si>
  <si>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</si>
  <si>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</si>
  <si>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</si>
  <si>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</si>
  <si>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</si>
  <si>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</si>
  <si>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</si>
  <si>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</si>
  <si>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</si>
  <si>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</si>
  <si>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</si>
  <si>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</si>
  <si>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</si>
  <si>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</si>
  <si>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</si>
  <si>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</si>
  <si>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</si>
  <si>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</si>
  <si>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</si>
  <si>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</si>
  <si>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</si>
  <si>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</si>
  <si>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</si>
  <si>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</si>
  <si>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</si>
  <si>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</si>
  <si>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</si>
  <si>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</si>
  <si>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</si>
  <si>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</si>
  <si>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</si>
  <si>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</si>
  <si>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</si>
  <si>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</si>
  <si>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</si>
  <si>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</si>
  <si>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</si>
  <si>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</si>
  <si>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</si>
  <si>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</si>
  <si>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</si>
  <si>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</si>
  <si>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</si>
  <si>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</si>
  <si>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</si>
  <si>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</si>
  <si>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</si>
  <si>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</si>
  <si>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</si>
  <si>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</si>
  <si>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</si>
  <si>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</si>
  <si>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</si>
  <si>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</si>
  <si>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</si>
  <si>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</si>
  <si>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</si>
  <si>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</si>
  <si>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</si>
  <si>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</si>
  <si>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</si>
  <si>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</si>
  <si>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</si>
  <si>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</si>
  <si>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</si>
  <si>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</si>
  <si>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</si>
  <si>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</si>
  <si>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</si>
  <si>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</si>
  <si>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</si>
  <si>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</si>
  <si>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</si>
  <si>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</si>
  <si>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</si>
  <si>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</si>
  <si>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</si>
  <si>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</si>
  <si>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</si>
  <si>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</si>
  <si>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</si>
  <si>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</si>
  <si>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</si>
  <si>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</si>
  <si>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</si>
  <si>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</si>
  <si>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</si>
  <si>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</si>
  <si>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</si>
  <si>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</si>
  <si>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</si>
  <si>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</si>
  <si>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</si>
  <si>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</si>
  <si>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</si>
  <si>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</si>
  <si>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</si>
  <si>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</si>
  <si>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</si>
  <si>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</si>
  <si>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</si>
  <si>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</si>
  <si>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</si>
  <si>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</si>
  <si>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</si>
  <si>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</si>
  <si>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</si>
  <si>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</si>
  <si>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</si>
  <si>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</si>
  <si>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</si>
  <si>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</si>
  <si>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</si>
  <si>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</si>
  <si>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</si>
  <si>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</si>
  <si>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</si>
  <si>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</si>
  <si>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</si>
  <si>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</si>
  <si>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</si>
  <si>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</si>
  <si>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</si>
  <si>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</si>
  <si>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</si>
  <si>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</si>
  <si>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</si>
  <si>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</si>
  <si>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</si>
  <si>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</si>
  <si>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</si>
  <si>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</si>
  <si>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</si>
  <si>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</si>
  <si>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</si>
  <si>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</si>
  <si>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</si>
  <si>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</si>
  <si>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</si>
  <si>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</si>
  <si>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</si>
  <si>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</si>
  <si>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</si>
  <si>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</si>
  <si>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</si>
  <si>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</si>
  <si>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</si>
  <si>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</si>
  <si>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</si>
  <si>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</si>
  <si>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</si>
  <si>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</si>
  <si>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</si>
  <si>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</si>
  <si>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</si>
  <si>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</si>
  <si>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</si>
  <si>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</si>
  <si>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</si>
  <si>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</si>
  <si>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</si>
  <si>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</si>
  <si>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</si>
  <si>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</si>
  <si>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</si>
  <si>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</si>
  <si>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</si>
  <si>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</si>
  <si>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</si>
  <si>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</si>
  <si>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</si>
  <si>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</si>
  <si>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</si>
  <si>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</si>
  <si>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</si>
  <si>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</si>
  <si>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</si>
  <si>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</si>
  <si>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</si>
  <si>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</si>
  <si>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</si>
  <si>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</si>
  <si>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</si>
  <si>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</si>
  <si>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</si>
  <si>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</si>
  <si>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</si>
  <si>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</si>
  <si>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</si>
  <si>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</si>
  <si>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</si>
  <si>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</si>
  <si>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</si>
  <si>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</si>
  <si>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</si>
  <si>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</si>
  <si>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</si>
  <si>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</si>
  <si>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</si>
  <si>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</si>
  <si>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</si>
  <si>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</si>
  <si>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</si>
  <si>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</si>
  <si>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</si>
  <si>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</si>
  <si>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</si>
  <si>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</si>
  <si>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</si>
  <si>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</si>
  <si>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</si>
  <si>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</si>
  <si>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</si>
  <si>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</si>
  <si>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</si>
  <si>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</si>
  <si>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</si>
  <si>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</si>
  <si>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</si>
  <si>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</si>
  <si>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</si>
  <si>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</si>
  <si>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</si>
  <si>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</si>
  <si>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</si>
  <si>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</si>
  <si>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Расчет доходов для определения налогового потенциала по налогу на доходы физических лиц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</si>
  <si>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</si>
  <si>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</si>
  <si>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</si>
  <si>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</si>
  <si>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</si>
  <si>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</si>
  <si>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</si>
  <si>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>Среднегодовая численность работающих во всех организациях муниципальной формы собственности</t>
  </si>
  <si>
    <t>ООО "Птицефабрика Маркинская"</t>
  </si>
  <si>
    <t>Ведущий специалист по экономическим вопросам</t>
  </si>
  <si>
    <t>8(86360)3-78-38</t>
  </si>
  <si>
    <t xml:space="preserve">Глава Адмиинстрации </t>
  </si>
  <si>
    <t>Мокрологского сельского поселения</t>
  </si>
  <si>
    <t>Г.В. Кочин</t>
  </si>
  <si>
    <t>Мокрологское сельское поселение</t>
  </si>
  <si>
    <t xml:space="preserve">                                          </t>
  </si>
  <si>
    <t>АО "ВКТГ" ООО "Маркинский кирпич"</t>
  </si>
  <si>
    <t>Прогноз социально-экономического развития муниципальных образований Ростовской области на 2024– 2026 годы</t>
  </si>
  <si>
    <t>янв.-фев.</t>
  </si>
  <si>
    <t>И.Б.Гукова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</si>
</sst>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#,##0.000"/>
    <numFmt numFmtId="166" formatCode="0.0"/>
    <numFmt numFmtId="167" formatCode="#,##0.0000"/>
    <numFmt numFmtId="168" formatCode="0.0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 Cyr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35" fillId="0" borderId="0" applyNumberFormat="0" applyFill="0" applyBorder="0" applyAlignment="0" applyProtection="0"/>
  </cellStyleXfs>
  <cellXfs count="198">
    <xf numFmtId="0" fontId="0" fillId="0" borderId="0" xfId="0"/>
    <xf numFmtId="0" fontId="0" fillId="0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/>
    <xf numFmtId="49" fontId="0" fillId="0" borderId="0" xfId="0" applyNumberFormat="1" applyFill="1"/>
    <xf numFmtId="0" fontId="0" fillId="0" borderId="0" xfId="0" applyFill="1"/>
    <xf numFmtId="0" fontId="9" fillId="0" borderId="0" xfId="0" applyFont="1"/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horizontal="center" vertical="center"/>
    </xf>
    <xf numFmtId="0" fontId="10" fillId="2" borderId="1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9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5" fillId="2" borderId="1" xfId="1" applyNumberFormat="1" applyFont="1" applyFill="1" applyBorder="1" applyAlignment="1" applyProtection="1">
      <alignment horizontal="center" vertical="top"/>
    </xf>
    <xf numFmtId="165" fontId="8" fillId="4" borderId="1" xfId="1" applyNumberFormat="1" applyFont="1" applyFill="1" applyBorder="1" applyAlignment="1" applyProtection="1">
      <alignment horizontal="center" vertical="center" wrapText="1"/>
    </xf>
    <xf numFmtId="0" fontId="17" fillId="0" borderId="0" xfId="0" applyFont="1" applyProtection="1"/>
    <xf numFmtId="164" fontId="2" fillId="0" borderId="1" xfId="0" applyNumberFormat="1" applyFont="1" applyFill="1" applyBorder="1"/>
    <xf numFmtId="0" fontId="15" fillId="0" borderId="0" xfId="1" applyNumberFormat="1" applyFont="1" applyFill="1" applyBorder="1" applyAlignment="1" applyProtection="1">
      <alignment horizontal="center" vertical="top"/>
    </xf>
    <xf numFmtId="0" fontId="0" fillId="0" borderId="0" xfId="0" applyFill="1" applyBorder="1" applyProtection="1"/>
    <xf numFmtId="0" fontId="9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6" fillId="0" borderId="0" xfId="1" applyFont="1" applyFill="1" applyBorder="1" applyAlignment="1" applyProtection="1">
      <alignment horizontal="center" vertical="top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/>
    <xf numFmtId="164" fontId="7" fillId="0" borderId="1" xfId="0" applyNumberFormat="1" applyFont="1" applyBorder="1"/>
    <xf numFmtId="0" fontId="7" fillId="0" borderId="0" xfId="0" applyFont="1" applyBorder="1"/>
    <xf numFmtId="0" fontId="0" fillId="0" borderId="0" xfId="0" applyFont="1" applyFill="1" applyBorder="1" applyProtection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 indent="1"/>
    </xf>
    <xf numFmtId="164" fontId="18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164" fontId="7" fillId="0" borderId="0" xfId="0" applyNumberFormat="1" applyFont="1" applyFill="1" applyBorder="1"/>
    <xf numFmtId="0" fontId="13" fillId="0" borderId="0" xfId="0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Protection="1">
      <protection locked="0"/>
    </xf>
    <xf numFmtId="0" fontId="10" fillId="0" borderId="0" xfId="5" applyFont="1" applyFill="1" applyBorder="1" applyAlignment="1" applyProtection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vertical="center" wrapText="1"/>
    </xf>
    <xf numFmtId="164" fontId="13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164" fontId="13" fillId="0" borderId="1" xfId="0" applyNumberFormat="1" applyFont="1" applyFill="1" applyBorder="1" applyAlignment="1">
      <alignment horizontal="right"/>
    </xf>
    <xf numFmtId="0" fontId="13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2" fontId="7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justify"/>
    </xf>
    <xf numFmtId="164" fontId="7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 applyProtection="1">
      <alignment horizontal="center" vertical="center" wrapText="1"/>
    </xf>
    <xf numFmtId="2" fontId="2" fillId="0" borderId="0" xfId="0" applyNumberFormat="1" applyFont="1"/>
    <xf numFmtId="0" fontId="20" fillId="0" borderId="1" xfId="0" applyFont="1" applyFill="1" applyBorder="1" applyAlignment="1">
      <alignment horizontal="left" vertical="center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Fill="1" applyBorder="1" applyAlignment="1">
      <alignment horizontal="left" vertical="top" indent="2"/>
    </xf>
    <xf numFmtId="0" fontId="20" fillId="0" borderId="1" xfId="0" applyFont="1" applyFill="1" applyBorder="1" applyAlignment="1">
      <alignment horizontal="left" vertical="top" indent="2"/>
    </xf>
    <xf numFmtId="0" fontId="13" fillId="0" borderId="5" xfId="0" applyFont="1" applyBorder="1" applyAlignment="1">
      <alignment horizontal="left" vertical="top" indent="2"/>
    </xf>
    <xf numFmtId="0" fontId="12" fillId="0" borderId="0" xfId="1" applyFont="1" applyProtection="1"/>
    <xf numFmtId="0" fontId="6" fillId="0" borderId="0" xfId="1" applyFont="1" applyFill="1" applyProtection="1"/>
    <xf numFmtId="0" fontId="13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right" wrapText="1"/>
    </xf>
    <xf numFmtId="0" fontId="21" fillId="0" borderId="0" xfId="0" applyFont="1" applyFill="1" applyAlignment="1">
      <alignment horizontal="right" vertical="center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7" fillId="3" borderId="1" xfId="0" applyNumberFormat="1" applyFont="1" applyFill="1" applyBorder="1" applyProtection="1">
      <protection locked="0"/>
    </xf>
    <xf numFmtId="164" fontId="22" fillId="0" borderId="1" xfId="0" applyNumberFormat="1" applyFont="1" applyFill="1" applyBorder="1"/>
    <xf numFmtId="0" fontId="23" fillId="0" borderId="0" xfId="6" applyFont="1" applyFill="1"/>
    <xf numFmtId="0" fontId="1" fillId="0" borderId="0" xfId="6"/>
    <xf numFmtId="0" fontId="24" fillId="0" borderId="0" xfId="6" applyFont="1"/>
    <xf numFmtId="0" fontId="24" fillId="0" borderId="0" xfId="6" applyFont="1" applyAlignment="1">
      <alignment horizontal="left"/>
    </xf>
    <xf numFmtId="164" fontId="26" fillId="0" borderId="0" xfId="6" applyNumberFormat="1" applyFont="1" applyBorder="1"/>
    <xf numFmtId="164" fontId="27" fillId="0" borderId="1" xfId="6" applyNumberFormat="1" applyFont="1" applyFill="1" applyBorder="1" applyAlignment="1">
      <alignment wrapText="1"/>
    </xf>
    <xf numFmtId="164" fontId="28" fillId="0" borderId="1" xfId="6" applyNumberFormat="1" applyFont="1" applyFill="1" applyBorder="1"/>
    <xf numFmtId="164" fontId="29" fillId="0" borderId="1" xfId="6" applyNumberFormat="1" applyFont="1" applyFill="1" applyBorder="1"/>
    <xf numFmtId="164" fontId="1" fillId="0" borderId="1" xfId="6" applyNumberFormat="1" applyFill="1" applyBorder="1"/>
    <xf numFmtId="164" fontId="28" fillId="0" borderId="1" xfId="6" applyNumberFormat="1" applyFont="1" applyFill="1" applyBorder="1" applyAlignment="1">
      <alignment wrapText="1"/>
    </xf>
    <xf numFmtId="164" fontId="30" fillId="0" borderId="1" xfId="6" applyNumberFormat="1" applyFont="1" applyFill="1" applyBorder="1"/>
    <xf numFmtId="164" fontId="31" fillId="0" borderId="1" xfId="6" applyNumberFormat="1" applyFont="1" applyFill="1" applyBorder="1"/>
    <xf numFmtId="164" fontId="31" fillId="0" borderId="1" xfId="6" applyNumberFormat="1" applyFont="1" applyFill="1" applyBorder="1" applyAlignment="1">
      <alignment wrapText="1"/>
    </xf>
    <xf numFmtId="164" fontId="28" fillId="0" borderId="1" xfId="6" applyNumberFormat="1" applyFont="1" applyFill="1" applyBorder="1" applyAlignment="1"/>
    <xf numFmtId="164" fontId="31" fillId="0" borderId="1" xfId="6" applyNumberFormat="1" applyFont="1" applyFill="1" applyBorder="1" applyAlignment="1">
      <alignment horizontal="left" vertical="top" wrapText="1"/>
    </xf>
    <xf numFmtId="164" fontId="25" fillId="0" borderId="1" xfId="6" applyNumberFormat="1" applyFont="1" applyFill="1" applyBorder="1"/>
    <xf numFmtId="164" fontId="1" fillId="0" borderId="0" xfId="6" applyNumberFormat="1" applyFill="1"/>
    <xf numFmtId="0" fontId="9" fillId="0" borderId="0" xfId="0" applyFont="1" applyFill="1" applyProtection="1"/>
    <xf numFmtId="0" fontId="13" fillId="0" borderId="1" xfId="0" applyFont="1" applyFill="1" applyBorder="1" applyAlignment="1">
      <alignment horizontal="right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 inden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>
      <alignment vertical="top" wrapText="1"/>
    </xf>
    <xf numFmtId="0" fontId="32" fillId="0" borderId="1" xfId="0" applyFont="1" applyFill="1" applyBorder="1"/>
    <xf numFmtId="0" fontId="32" fillId="0" borderId="1" xfId="0" applyFont="1" applyFill="1" applyBorder="1" applyAlignment="1">
      <alignment wrapText="1"/>
    </xf>
    <xf numFmtId="0" fontId="9" fillId="0" borderId="0" xfId="0" applyFont="1" applyFill="1" applyAlignment="1" applyProtection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164" fontId="7" fillId="5" borderId="1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vertical="top" wrapText="1"/>
    </xf>
    <xf numFmtId="165" fontId="8" fillId="4" borderId="10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/>
    <xf numFmtId="0" fontId="19" fillId="0" borderId="0" xfId="0" applyFont="1" applyFill="1" applyAlignment="1">
      <alignment horizontal="right" wrapText="1"/>
    </xf>
    <xf numFmtId="0" fontId="36" fillId="0" borderId="0" xfId="7" applyFont="1" applyFill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left" vertical="top" wrapText="1"/>
    </xf>
    <xf numFmtId="4" fontId="2" fillId="3" borderId="1" xfId="0" applyNumberFormat="1" applyFont="1" applyFill="1" applyBorder="1" applyProtection="1">
      <protection locked="0"/>
    </xf>
    <xf numFmtId="4" fontId="7" fillId="0" borderId="1" xfId="0" applyNumberFormat="1" applyFont="1" applyFill="1" applyBorder="1"/>
    <xf numFmtId="4" fontId="7" fillId="3" borderId="1" xfId="0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2" fontId="7" fillId="3" borderId="1" xfId="0" applyNumberFormat="1" applyFont="1" applyFill="1" applyBorder="1" applyProtection="1">
      <protection locked="0"/>
    </xf>
    <xf numFmtId="0" fontId="12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12" fillId="0" borderId="0" xfId="1" applyFont="1" applyFill="1" applyProtection="1"/>
    <xf numFmtId="0" fontId="9" fillId="0" borderId="0" xfId="1" applyFont="1" applyFill="1" applyProtection="1"/>
    <xf numFmtId="0" fontId="9" fillId="0" borderId="0" xfId="1" applyFont="1" applyFill="1" applyProtection="1">
      <protection locked="0"/>
    </xf>
    <xf numFmtId="0" fontId="12" fillId="0" borderId="0" xfId="0" applyFont="1" applyFill="1"/>
    <xf numFmtId="0" fontId="2" fillId="6" borderId="1" xfId="1" applyFont="1" applyFill="1" applyBorder="1" applyAlignment="1" applyProtection="1">
      <alignment horizontal="center"/>
    </xf>
    <xf numFmtId="164" fontId="2" fillId="3" borderId="1" xfId="0" applyNumberFormat="1" applyFont="1" applyFill="1" applyBorder="1" applyProtection="1">
      <protection locked="0"/>
    </xf>
    <xf numFmtId="4" fontId="0" fillId="0" borderId="0" xfId="0" applyNumberFormat="1" applyFill="1" applyProtection="1"/>
    <xf numFmtId="167" fontId="40" fillId="0" borderId="0" xfId="0" applyNumberFormat="1" applyFont="1" applyFill="1" applyProtection="1"/>
    <xf numFmtId="0" fontId="40" fillId="0" borderId="0" xfId="0" applyFont="1" applyFill="1" applyProtection="1"/>
    <xf numFmtId="4" fontId="40" fillId="0" borderId="0" xfId="0" applyNumberFormat="1" applyFont="1" applyFill="1" applyProtection="1"/>
    <xf numFmtId="0" fontId="0" fillId="0" borderId="0" xfId="0" applyFill="1" applyAlignment="1" applyProtection="1">
      <alignment horizontal="right"/>
    </xf>
    <xf numFmtId="2" fontId="40" fillId="0" borderId="0" xfId="0" applyNumberFormat="1" applyFont="1" applyFill="1" applyProtection="1"/>
    <xf numFmtId="168" fontId="39" fillId="0" borderId="0" xfId="0" applyNumberFormat="1" applyFont="1" applyFill="1" applyProtection="1"/>
    <xf numFmtId="167" fontId="39" fillId="0" borderId="0" xfId="0" applyNumberFormat="1" applyFont="1" applyFill="1" applyProtection="1"/>
    <xf numFmtId="0" fontId="2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/>
    <xf numFmtId="4" fontId="7" fillId="7" borderId="1" xfId="0" applyNumberFormat="1" applyFont="1" applyFill="1" applyBorder="1" applyProtection="1">
      <protection locked="0"/>
    </xf>
    <xf numFmtId="4" fontId="2" fillId="7" borderId="1" xfId="0" applyNumberFormat="1" applyFont="1" applyFill="1" applyBorder="1" applyProtection="1">
      <protection locked="0"/>
    </xf>
    <xf numFmtId="4" fontId="18" fillId="3" borderId="1" xfId="0" applyNumberFormat="1" applyFont="1" applyFill="1" applyBorder="1" applyProtection="1">
      <protection locked="0"/>
    </xf>
    <xf numFmtId="164" fontId="18" fillId="3" borderId="1" xfId="0" applyNumberFormat="1" applyFont="1" applyFill="1" applyBorder="1" applyProtection="1">
      <protection locked="0"/>
    </xf>
    <xf numFmtId="2" fontId="7" fillId="0" borderId="1" xfId="0" applyNumberFormat="1" applyFont="1" applyBorder="1"/>
    <xf numFmtId="2" fontId="7" fillId="0" borderId="1" xfId="0" applyNumberFormat="1" applyFont="1" applyFill="1" applyBorder="1"/>
    <xf numFmtId="166" fontId="7" fillId="0" borderId="1" xfId="0" applyNumberFormat="1" applyFont="1" applyFill="1" applyBorder="1" applyAlignment="1">
      <alignment horizontal="center"/>
    </xf>
    <xf numFmtId="4" fontId="7" fillId="0" borderId="1" xfId="0" applyNumberFormat="1" applyFont="1" applyBorder="1"/>
    <xf numFmtId="0" fontId="10" fillId="2" borderId="5" xfId="5" applyFont="1" applyFill="1" applyBorder="1" applyAlignment="1" applyProtection="1">
      <alignment horizontal="center" vertical="center" wrapText="1"/>
    </xf>
    <xf numFmtId="0" fontId="10" fillId="2" borderId="6" xfId="5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33" fillId="0" borderId="0" xfId="0" applyFont="1" applyBorder="1" applyAlignment="1">
      <alignment horizontal="center"/>
    </xf>
    <xf numFmtId="0" fontId="36" fillId="0" borderId="0" xfId="7" applyFont="1" applyFill="1" applyAlignment="1">
      <alignment horizontal="left" vertical="top"/>
    </xf>
    <xf numFmtId="0" fontId="36" fillId="0" borderId="0" xfId="7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0" fillId="2" borderId="3" xfId="5" applyFont="1" applyFill="1" applyBorder="1" applyAlignment="1" applyProtection="1">
      <alignment horizontal="center" vertical="center" wrapText="1"/>
    </xf>
    <xf numFmtId="0" fontId="10" fillId="2" borderId="4" xfId="5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36" fillId="0" borderId="0" xfId="7" applyFont="1" applyFill="1" applyAlignment="1">
      <alignment horizontal="left" vertical="top" wrapText="1"/>
    </xf>
    <xf numFmtId="0" fontId="9" fillId="0" borderId="0" xfId="0" applyFont="1" applyFill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center"/>
    </xf>
    <xf numFmtId="0" fontId="16" fillId="0" borderId="8" xfId="0" applyFont="1" applyFill="1" applyBorder="1" applyAlignment="1" applyProtection="1">
      <alignment horizontal="center"/>
    </xf>
    <xf numFmtId="0" fontId="16" fillId="0" borderId="9" xfId="0" applyFont="1" applyFill="1" applyBorder="1" applyAlignment="1" applyProtection="1">
      <alignment horizontal="center"/>
    </xf>
    <xf numFmtId="0" fontId="10" fillId="2" borderId="1" xfId="5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 vertical="top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3" xfId="6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BI326"/>
  <sheetViews>
    <sheetView tabSelected="1" view="pageBreakPreview" zoomScale="80" zoomScaleNormal="70" zoomScaleSheetLayoutView="80" workbookViewId="0">
      <pane xSplit="5" ySplit="11" topLeftCell="F12" activePane="bottomRight" state="frozen"/>
      <selection activeCell="D1" sqref="D1"/>
      <selection pane="topRight" activeCell="F1" sqref="F1"/>
      <selection pane="bottomLeft" activeCell="D14" sqref="D14"/>
      <selection pane="bottomRight" activeCell="J220" sqref="J220"/>
    </sheetView>
  </sheetViews>
  <sheetFormatPr defaultColWidth="9.140625" defaultRowHeight="12.75" outlineLevelCol="1" x14ac:dyDescent="0.2"/>
  <cols>
    <col min="1" max="1" width="9.85546875" style="6" hidden="1" customWidth="1" outlineLevel="1"/>
    <col min="2" max="2" width="20.5703125" style="6" hidden="1" customWidth="1" outlineLevel="1"/>
    <col min="3" max="3" width="12.140625" style="6" hidden="1" customWidth="1" outlineLevel="1"/>
    <col min="4" max="4" width="51.5703125" style="1" customWidth="1" collapsed="1"/>
    <col min="5" max="5" width="12" style="1" customWidth="1"/>
    <col min="6" max="6" width="13.28515625" style="1" customWidth="1"/>
    <col min="7" max="7" width="13.140625" style="1" customWidth="1"/>
    <col min="8" max="8" width="13.42578125" style="1" customWidth="1"/>
    <col min="9" max="9" width="13.140625" style="1" customWidth="1"/>
    <col min="10" max="12" width="12.85546875" style="1" customWidth="1"/>
    <col min="13" max="15" width="12.28515625" style="1" customWidth="1"/>
    <col min="16" max="16" width="11.85546875" style="1" customWidth="1"/>
    <col min="17" max="17" width="18.5703125" style="1" customWidth="1"/>
    <col min="18" max="18" width="23.28515625" style="1" customWidth="1"/>
    <col min="19" max="19" width="9.140625" style="1"/>
    <col min="20" max="20" width="14" style="1" customWidth="1"/>
    <col min="21" max="44" width="9.140625" style="1"/>
    <col min="45" max="45" width="9.140625" style="1" customWidth="1"/>
    <col min="46" max="16384" width="9.140625" style="1"/>
  </cols>
  <sheetData>
    <row r="1" spans="1:26" s="4" customFormat="1" ht="29.25" customHeight="1" x14ac:dyDescent="0.3">
      <c r="A1" s="2" t="s">
        <v>70</v>
      </c>
      <c r="B1" s="2"/>
      <c r="C1" s="3" t="s">
        <v>10</v>
      </c>
      <c r="D1" s="174" t="s">
        <v>614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R1" s="18" t="s">
        <v>71</v>
      </c>
      <c r="S1" s="13"/>
      <c r="T1" s="13"/>
      <c r="U1" s="7"/>
      <c r="V1" s="7"/>
      <c r="W1" s="7"/>
      <c r="X1" s="7"/>
      <c r="Y1" s="7"/>
      <c r="Z1" s="7"/>
    </row>
    <row r="2" spans="1:26" s="4" customFormat="1" ht="27" customHeight="1" x14ac:dyDescent="0.3">
      <c r="A2" s="3">
        <v>6</v>
      </c>
      <c r="B2" s="3"/>
      <c r="C2" s="8" t="e">
        <f>VLOOKUP(#REF!,МО!$B$5:$C$59,2,FALSE)</f>
        <v>#REF!</v>
      </c>
      <c r="D2" s="172" t="s">
        <v>77</v>
      </c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R2" s="18"/>
      <c r="S2" s="13"/>
      <c r="T2" s="13"/>
      <c r="U2" s="13"/>
      <c r="V2" s="13"/>
      <c r="W2" s="7"/>
      <c r="X2" s="7"/>
      <c r="Y2" s="7"/>
      <c r="Z2" s="7"/>
    </row>
    <row r="3" spans="1:26" s="13" customFormat="1" ht="31.5" x14ac:dyDescent="0.25">
      <c r="A3" s="9"/>
      <c r="B3" s="9"/>
      <c r="C3" s="10" t="e">
        <f>IF((COUNTIF(МО!$C$5:$C$13,C2)&gt;0)=TRUE,CONCATENATE(0,C2),C2)</f>
        <v>#REF!</v>
      </c>
      <c r="D3" s="24"/>
      <c r="E3" s="24"/>
      <c r="F3" s="187" t="s">
        <v>611</v>
      </c>
      <c r="G3" s="187"/>
      <c r="H3" s="187"/>
      <c r="I3" s="187"/>
      <c r="J3" s="187"/>
      <c r="K3" s="187"/>
      <c r="L3" s="11"/>
      <c r="M3" s="12"/>
      <c r="R3" s="127" t="s">
        <v>590</v>
      </c>
      <c r="S3" s="191" t="s">
        <v>72</v>
      </c>
      <c r="T3" s="192"/>
      <c r="U3" s="192"/>
      <c r="V3" s="192"/>
      <c r="W3" s="192"/>
      <c r="X3" s="192"/>
      <c r="Y3" s="192"/>
      <c r="Z3" s="193"/>
    </row>
    <row r="4" spans="1:26" s="13" customFormat="1" ht="18.75" x14ac:dyDescent="0.3">
      <c r="A4" s="9"/>
      <c r="B4" s="9"/>
      <c r="C4" s="9"/>
      <c r="D4" s="130" t="s">
        <v>593</v>
      </c>
      <c r="E4" s="182" t="s">
        <v>601</v>
      </c>
      <c r="F4" s="182"/>
      <c r="G4" s="182"/>
      <c r="H4" s="182"/>
      <c r="I4" s="182"/>
      <c r="J4" s="182"/>
      <c r="K4" s="182"/>
      <c r="L4" s="182"/>
      <c r="M4" s="182"/>
      <c r="N4" s="182"/>
      <c r="O4" s="129"/>
      <c r="P4" s="129"/>
      <c r="Q4" s="129"/>
      <c r="R4" s="127"/>
      <c r="S4" s="124"/>
      <c r="T4" s="125"/>
      <c r="U4" s="125"/>
      <c r="V4" s="125"/>
      <c r="W4" s="125"/>
      <c r="X4" s="125"/>
      <c r="Y4" s="125"/>
      <c r="Z4" s="126"/>
    </row>
    <row r="5" spans="1:26" s="13" customFormat="1" ht="18.75" x14ac:dyDescent="0.3">
      <c r="A5" s="9"/>
      <c r="B5" s="9"/>
      <c r="C5" s="9"/>
      <c r="D5" s="130" t="s">
        <v>594</v>
      </c>
      <c r="E5" s="183" t="s">
        <v>121</v>
      </c>
      <c r="F5" s="183"/>
      <c r="G5" s="183"/>
      <c r="H5" s="183"/>
      <c r="I5" s="183"/>
      <c r="J5" s="183"/>
      <c r="K5" s="183"/>
      <c r="L5" s="183"/>
      <c r="M5" s="183"/>
      <c r="N5" s="183"/>
      <c r="R5" s="92">
        <f>X2</f>
        <v>0</v>
      </c>
      <c r="S5" s="191" t="s">
        <v>132</v>
      </c>
      <c r="T5" s="192"/>
      <c r="U5" s="192"/>
      <c r="V5" s="192"/>
      <c r="W5" s="192"/>
      <c r="X5" s="192"/>
      <c r="Y5" s="192"/>
      <c r="Z5" s="193"/>
    </row>
    <row r="6" spans="1:26" s="13" customFormat="1" ht="17.45" customHeight="1" x14ac:dyDescent="0.3">
      <c r="A6" s="9"/>
      <c r="B6" s="9"/>
      <c r="C6" s="9"/>
      <c r="D6" s="130" t="s">
        <v>595</v>
      </c>
      <c r="E6" s="189" t="s">
        <v>596</v>
      </c>
      <c r="F6" s="189"/>
      <c r="G6" s="189"/>
      <c r="H6" s="189"/>
      <c r="I6" s="189"/>
      <c r="J6" s="189"/>
      <c r="K6" s="189"/>
      <c r="L6" s="189"/>
      <c r="M6" s="189"/>
      <c r="N6" s="189"/>
      <c r="O6" s="129"/>
      <c r="P6" s="129"/>
      <c r="R6" s="17" t="s">
        <v>600</v>
      </c>
      <c r="S6" s="191" t="s">
        <v>591</v>
      </c>
      <c r="T6" s="192"/>
      <c r="U6" s="192"/>
      <c r="V6" s="192"/>
      <c r="W6" s="192"/>
      <c r="X6" s="192"/>
      <c r="Y6" s="192"/>
      <c r="Z6" s="193"/>
    </row>
    <row r="7" spans="1:26" s="13" customFormat="1" ht="18.75" x14ac:dyDescent="0.25">
      <c r="A7" s="9"/>
      <c r="B7" s="9"/>
      <c r="C7" s="22"/>
      <c r="D7" s="23"/>
      <c r="E7" s="131"/>
      <c r="F7" s="131"/>
      <c r="G7" s="131"/>
      <c r="H7" s="131"/>
      <c r="I7" s="131"/>
      <c r="J7" s="131"/>
      <c r="K7" s="131"/>
      <c r="L7" s="131"/>
      <c r="M7" s="131"/>
      <c r="N7" s="131"/>
      <c r="P7" s="89" t="s">
        <v>73</v>
      </c>
      <c r="R7" s="128"/>
      <c r="S7" s="196"/>
      <c r="T7" s="196"/>
      <c r="U7" s="196"/>
      <c r="V7" s="196"/>
      <c r="W7" s="196"/>
      <c r="X7" s="196"/>
      <c r="Y7" s="196"/>
      <c r="Z7" s="196"/>
    </row>
    <row r="8" spans="1:26" s="13" customFormat="1" ht="20.25" customHeight="1" x14ac:dyDescent="0.2">
      <c r="A8" s="9"/>
      <c r="B8" s="9"/>
      <c r="C8" s="22"/>
      <c r="D8" s="187" t="s">
        <v>74</v>
      </c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</row>
    <row r="9" spans="1:26" s="13" customFormat="1" ht="15" x14ac:dyDescent="0.2">
      <c r="A9" s="9"/>
      <c r="B9" s="9"/>
      <c r="C9" s="22"/>
      <c r="D9" s="184"/>
      <c r="E9" s="184"/>
      <c r="F9" s="184"/>
      <c r="G9" s="184"/>
      <c r="H9" s="184"/>
      <c r="I9" s="184"/>
      <c r="J9" s="184"/>
      <c r="K9" s="184"/>
      <c r="L9" s="25"/>
    </row>
    <row r="10" spans="1:26" s="15" customFormat="1" ht="15.75" customHeight="1" x14ac:dyDescent="0.25">
      <c r="A10" s="170" t="s">
        <v>67</v>
      </c>
      <c r="B10" s="170" t="s">
        <v>68</v>
      </c>
      <c r="C10" s="185" t="s">
        <v>69</v>
      </c>
      <c r="D10" s="188" t="s">
        <v>0</v>
      </c>
      <c r="E10" s="180" t="s">
        <v>11</v>
      </c>
      <c r="F10" s="14">
        <v>2020</v>
      </c>
      <c r="G10" s="14">
        <v>2021</v>
      </c>
      <c r="H10" s="14">
        <v>2022</v>
      </c>
      <c r="I10" s="14">
        <v>2023</v>
      </c>
      <c r="J10" s="150">
        <v>2024</v>
      </c>
      <c r="K10" s="150">
        <v>2025</v>
      </c>
      <c r="L10" s="150">
        <v>2026</v>
      </c>
      <c r="M10" s="27">
        <v>2020</v>
      </c>
      <c r="N10" s="27">
        <v>2021</v>
      </c>
      <c r="O10" s="27">
        <v>2022</v>
      </c>
      <c r="P10" s="27">
        <v>2023</v>
      </c>
    </row>
    <row r="11" spans="1:26" s="15" customFormat="1" ht="15.75" x14ac:dyDescent="0.25">
      <c r="A11" s="171"/>
      <c r="B11" s="171" t="s">
        <v>9</v>
      </c>
      <c r="C11" s="186" t="s">
        <v>9</v>
      </c>
      <c r="D11" s="188"/>
      <c r="E11" s="180"/>
      <c r="F11" s="14" t="s">
        <v>1</v>
      </c>
      <c r="G11" s="14" t="s">
        <v>1</v>
      </c>
      <c r="H11" s="14" t="s">
        <v>1</v>
      </c>
      <c r="I11" s="14" t="s">
        <v>2</v>
      </c>
      <c r="J11" s="14" t="s">
        <v>3</v>
      </c>
      <c r="K11" s="14" t="s">
        <v>3</v>
      </c>
      <c r="L11" s="14" t="s">
        <v>3</v>
      </c>
      <c r="M11" s="27" t="s">
        <v>78</v>
      </c>
      <c r="N11" s="160" t="s">
        <v>78</v>
      </c>
      <c r="O11" s="27" t="s">
        <v>78</v>
      </c>
      <c r="P11" s="27" t="s">
        <v>615</v>
      </c>
    </row>
    <row r="12" spans="1:26" s="15" customFormat="1" ht="19.5" x14ac:dyDescent="0.3">
      <c r="A12" s="16">
        <v>600010</v>
      </c>
      <c r="B12" s="16" t="e">
        <f>VALUE(CONCATENATE($A$2,$C$3,C12))</f>
        <v>#REF!</v>
      </c>
      <c r="C12" s="16">
        <v>100000</v>
      </c>
      <c r="D12" s="118" t="s">
        <v>79</v>
      </c>
      <c r="E12" s="33" t="s">
        <v>104</v>
      </c>
      <c r="F12" s="137">
        <f>F15+F21+F23+F25+F27+F29+F31+F38+F40+F42+F44+F46+F48+F50+F52+F54+F56+F58+F60</f>
        <v>432</v>
      </c>
      <c r="G12" s="137">
        <f t="shared" ref="G12:P12" si="0">G15+G21+G23+G25+G27+G29+G31+G38+G40+G42+G44+G46+G48+G50+G52+G54+G56+G58+G60</f>
        <v>438</v>
      </c>
      <c r="H12" s="137">
        <f t="shared" si="0"/>
        <v>434</v>
      </c>
      <c r="I12" s="137">
        <f t="shared" si="0"/>
        <v>444</v>
      </c>
      <c r="J12" s="137">
        <f t="shared" si="0"/>
        <v>444</v>
      </c>
      <c r="K12" s="137">
        <f t="shared" si="0"/>
        <v>444</v>
      </c>
      <c r="L12" s="137">
        <f>L15+L21+L23+L25+L27+L29+L31+L38+L40+L42+L44+L46+L48+L50+L52+L54+L56+L58+L60</f>
        <v>444</v>
      </c>
      <c r="M12" s="137">
        <f t="shared" si="0"/>
        <v>412</v>
      </c>
      <c r="N12" s="163">
        <f t="shared" si="0"/>
        <v>463</v>
      </c>
      <c r="O12" s="137">
        <f t="shared" si="0"/>
        <v>461</v>
      </c>
      <c r="P12" s="137">
        <f t="shared" si="0"/>
        <v>449</v>
      </c>
      <c r="R12" s="120" t="s">
        <v>585</v>
      </c>
    </row>
    <row r="13" spans="1:26" s="15" customFormat="1" ht="15.75" x14ac:dyDescent="0.25">
      <c r="A13" s="16">
        <v>600020</v>
      </c>
      <c r="B13" s="16" t="e">
        <f>VALUE(CONCATENATE($A$2,$C$3,C13))</f>
        <v>#REF!</v>
      </c>
      <c r="C13" s="16">
        <v>101000</v>
      </c>
      <c r="D13" s="80" t="s">
        <v>80</v>
      </c>
      <c r="E13" s="90" t="s">
        <v>588</v>
      </c>
      <c r="F13" s="121" t="s">
        <v>612</v>
      </c>
      <c r="G13" s="19">
        <f>IF(F12,G12/F12*100,0)</f>
        <v>101.38888888888889</v>
      </c>
      <c r="H13" s="19">
        <f t="shared" ref="H13:P13" si="1">IF(G12,H12/G12*100,0)</f>
        <v>99.086757990867582</v>
      </c>
      <c r="I13" s="19">
        <f t="shared" si="1"/>
        <v>102.30414746543779</v>
      </c>
      <c r="J13" s="19">
        <f>IF(I12,J12/I12*100,0)</f>
        <v>100</v>
      </c>
      <c r="K13" s="19">
        <f t="shared" si="1"/>
        <v>100</v>
      </c>
      <c r="L13" s="19">
        <f t="shared" si="1"/>
        <v>100</v>
      </c>
      <c r="M13" s="121" t="s">
        <v>581</v>
      </c>
      <c r="N13" s="19">
        <f>IF(M12,N12/M12*100,0)</f>
        <v>112.37864077669903</v>
      </c>
      <c r="O13" s="19">
        <f t="shared" si="1"/>
        <v>99.568034557235421</v>
      </c>
      <c r="P13" s="19">
        <f t="shared" si="1"/>
        <v>97.396963123644255</v>
      </c>
    </row>
    <row r="14" spans="1:26" s="15" customFormat="1" ht="47.25" x14ac:dyDescent="0.25">
      <c r="A14" s="16">
        <v>600030</v>
      </c>
      <c r="B14" s="16"/>
      <c r="C14" s="16"/>
      <c r="D14" s="66" t="s">
        <v>107</v>
      </c>
      <c r="E14" s="31"/>
      <c r="F14" s="138">
        <f>ROUND(F15+F21+F23+F25+F27+F29+F31+F38+F40+F42+F44+F46+F48+F50+F52+F54+F56+F58+F60,2)</f>
        <v>432</v>
      </c>
      <c r="G14" s="138">
        <f>ROUND(G15+G21+G23+G25+G27+G29+G31+G38+G40+G42+G44+G46+G48+G50+G52+G54+G56+G58+G60,2)</f>
        <v>438</v>
      </c>
      <c r="H14" s="138">
        <f t="shared" ref="H14:P14" si="2">ROUND(H15+H21+H23+H25+H27+H29+H31+H38+H40+H42+H44+H46+H48+H50+H52+H54+H56+H58+H60,2)</f>
        <v>434</v>
      </c>
      <c r="I14" s="138">
        <f t="shared" si="2"/>
        <v>444</v>
      </c>
      <c r="J14" s="138">
        <f t="shared" si="2"/>
        <v>444</v>
      </c>
      <c r="K14" s="138">
        <f t="shared" si="2"/>
        <v>444</v>
      </c>
      <c r="L14" s="138">
        <f t="shared" si="2"/>
        <v>444</v>
      </c>
      <c r="M14" s="138">
        <f t="shared" si="2"/>
        <v>412</v>
      </c>
      <c r="N14" s="138">
        <f t="shared" si="2"/>
        <v>463</v>
      </c>
      <c r="O14" s="138">
        <f t="shared" si="2"/>
        <v>461</v>
      </c>
      <c r="P14" s="138">
        <f t="shared" si="2"/>
        <v>449</v>
      </c>
    </row>
    <row r="15" spans="1:26" s="15" customFormat="1" ht="31.5" x14ac:dyDescent="0.25">
      <c r="A15" s="16">
        <v>600040</v>
      </c>
      <c r="B15" s="16" t="e">
        <f t="shared" ref="B15:B32" si="3">VALUE(CONCATENATE($A$2,$C$3,C15))</f>
        <v>#REF!</v>
      </c>
      <c r="C15" s="16">
        <v>100010</v>
      </c>
      <c r="D15" s="112" t="s">
        <v>81</v>
      </c>
      <c r="E15" s="113" t="s">
        <v>104</v>
      </c>
      <c r="F15" s="139">
        <f t="shared" ref="F15:P15" si="4">F17+F19</f>
        <v>122</v>
      </c>
      <c r="G15" s="139">
        <f t="shared" si="4"/>
        <v>179</v>
      </c>
      <c r="H15" s="139">
        <f>H17+H19</f>
        <v>175</v>
      </c>
      <c r="I15" s="139">
        <f t="shared" si="4"/>
        <v>120</v>
      </c>
      <c r="J15" s="139">
        <f t="shared" si="4"/>
        <v>120</v>
      </c>
      <c r="K15" s="139">
        <f t="shared" si="4"/>
        <v>120</v>
      </c>
      <c r="L15" s="139">
        <f t="shared" si="4"/>
        <v>120</v>
      </c>
      <c r="M15" s="139">
        <f t="shared" si="4"/>
        <v>127</v>
      </c>
      <c r="N15" s="162">
        <f t="shared" si="4"/>
        <v>217</v>
      </c>
      <c r="O15" s="139">
        <f t="shared" si="4"/>
        <v>204</v>
      </c>
      <c r="P15" s="139">
        <f t="shared" si="4"/>
        <v>125</v>
      </c>
      <c r="R15" s="110" t="s">
        <v>586</v>
      </c>
    </row>
    <row r="16" spans="1:26" s="15" customFormat="1" ht="15.75" x14ac:dyDescent="0.25">
      <c r="A16" s="16">
        <v>600050</v>
      </c>
      <c r="B16" s="16" t="e">
        <f t="shared" si="3"/>
        <v>#REF!</v>
      </c>
      <c r="C16" s="16">
        <v>101010</v>
      </c>
      <c r="D16" s="81" t="s">
        <v>80</v>
      </c>
      <c r="E16" s="90" t="s">
        <v>588</v>
      </c>
      <c r="F16" s="121" t="s">
        <v>581</v>
      </c>
      <c r="G16" s="62">
        <f t="shared" ref="G16:L16" si="5">IF(F15,G15/F15*100,0)</f>
        <v>146.72131147540983</v>
      </c>
      <c r="H16" s="62">
        <f t="shared" si="5"/>
        <v>97.765363128491629</v>
      </c>
      <c r="I16" s="62">
        <f t="shared" si="5"/>
        <v>68.571428571428569</v>
      </c>
      <c r="J16" s="62">
        <f t="shared" si="5"/>
        <v>100</v>
      </c>
      <c r="K16" s="62">
        <f t="shared" si="5"/>
        <v>100</v>
      </c>
      <c r="L16" s="62">
        <f t="shared" si="5"/>
        <v>100</v>
      </c>
      <c r="M16" s="121" t="s">
        <v>581</v>
      </c>
      <c r="N16" s="161">
        <f>IF(M15,N15/M15*100,0)</f>
        <v>170.86614173228347</v>
      </c>
      <c r="O16" s="62">
        <f>IF(N15,O15/N15*100,0)</f>
        <v>94.009216589861751</v>
      </c>
      <c r="P16" s="62">
        <f>IF(O15,P15/O15*100,0)</f>
        <v>61.274509803921575</v>
      </c>
    </row>
    <row r="17" spans="1:18" s="15" customFormat="1" ht="47.25" x14ac:dyDescent="0.25">
      <c r="A17" s="16">
        <v>600060</v>
      </c>
      <c r="B17" s="16" t="e">
        <f t="shared" si="3"/>
        <v>#REF!</v>
      </c>
      <c r="C17" s="16">
        <v>100011</v>
      </c>
      <c r="D17" s="114" t="s">
        <v>126</v>
      </c>
      <c r="E17" s="113" t="s">
        <v>104</v>
      </c>
      <c r="F17" s="139">
        <v>122</v>
      </c>
      <c r="G17" s="139">
        <v>179</v>
      </c>
      <c r="H17" s="139">
        <v>175</v>
      </c>
      <c r="I17" s="139">
        <v>120</v>
      </c>
      <c r="J17" s="139">
        <v>120</v>
      </c>
      <c r="K17" s="139">
        <v>120</v>
      </c>
      <c r="L17" s="139">
        <v>120</v>
      </c>
      <c r="M17" s="139">
        <v>127</v>
      </c>
      <c r="N17" s="162">
        <v>217</v>
      </c>
      <c r="O17" s="139">
        <v>204</v>
      </c>
      <c r="P17" s="139">
        <v>125</v>
      </c>
    </row>
    <row r="18" spans="1:18" s="15" customFormat="1" ht="15.75" x14ac:dyDescent="0.25">
      <c r="A18" s="16">
        <v>600070</v>
      </c>
      <c r="B18" s="16" t="e">
        <f t="shared" si="3"/>
        <v>#REF!</v>
      </c>
      <c r="C18" s="16">
        <v>101011</v>
      </c>
      <c r="D18" s="81" t="s">
        <v>80</v>
      </c>
      <c r="E18" s="90" t="s">
        <v>588</v>
      </c>
      <c r="F18" s="121" t="s">
        <v>581</v>
      </c>
      <c r="G18" s="62">
        <f t="shared" ref="G18:L18" si="6">IF(F17,G17/F17*100,0)</f>
        <v>146.72131147540983</v>
      </c>
      <c r="H18" s="62">
        <f t="shared" si="6"/>
        <v>97.765363128491629</v>
      </c>
      <c r="I18" s="62">
        <f t="shared" si="6"/>
        <v>68.571428571428569</v>
      </c>
      <c r="J18" s="62">
        <f t="shared" si="6"/>
        <v>100</v>
      </c>
      <c r="K18" s="62">
        <f t="shared" si="6"/>
        <v>100</v>
      </c>
      <c r="L18" s="62">
        <f t="shared" si="6"/>
        <v>100</v>
      </c>
      <c r="M18" s="121" t="s">
        <v>581</v>
      </c>
      <c r="N18" s="161">
        <f>IF(M17,N17/M17*100,0)</f>
        <v>170.86614173228347</v>
      </c>
      <c r="O18" s="62">
        <f>IF(N17,O17/N17*100,0)</f>
        <v>94.009216589861751</v>
      </c>
      <c r="P18" s="62">
        <f>IF(O17,P17/O17*100,0)</f>
        <v>61.274509803921575</v>
      </c>
    </row>
    <row r="19" spans="1:18" s="15" customFormat="1" ht="15.75" x14ac:dyDescent="0.25">
      <c r="A19" s="16">
        <v>600080</v>
      </c>
      <c r="B19" s="16" t="e">
        <f t="shared" si="3"/>
        <v>#REF!</v>
      </c>
      <c r="C19" s="16">
        <v>100012</v>
      </c>
      <c r="D19" s="112" t="s">
        <v>82</v>
      </c>
      <c r="E19" s="113" t="s">
        <v>104</v>
      </c>
      <c r="F19" s="139"/>
      <c r="G19" s="139"/>
      <c r="H19" s="139"/>
      <c r="I19" s="164"/>
      <c r="J19" s="164"/>
      <c r="K19" s="164"/>
      <c r="L19" s="164"/>
      <c r="M19" s="139"/>
      <c r="N19" s="162"/>
      <c r="O19" s="139"/>
      <c r="P19" s="164"/>
    </row>
    <row r="20" spans="1:18" s="15" customFormat="1" ht="15.75" x14ac:dyDescent="0.25">
      <c r="A20" s="16">
        <v>600090</v>
      </c>
      <c r="B20" s="16" t="e">
        <f t="shared" si="3"/>
        <v>#REF!</v>
      </c>
      <c r="C20" s="16">
        <v>101012</v>
      </c>
      <c r="D20" s="81" t="s">
        <v>80</v>
      </c>
      <c r="E20" s="90" t="s">
        <v>588</v>
      </c>
      <c r="F20" s="121" t="s">
        <v>581</v>
      </c>
      <c r="G20" s="62">
        <f t="shared" ref="G20:L20" si="7">IF(F19,G19/F19*100,0)</f>
        <v>0</v>
      </c>
      <c r="H20" s="62">
        <f t="shared" si="7"/>
        <v>0</v>
      </c>
      <c r="I20" s="62">
        <f t="shared" si="7"/>
        <v>0</v>
      </c>
      <c r="J20" s="62">
        <f t="shared" si="7"/>
        <v>0</v>
      </c>
      <c r="K20" s="62">
        <f t="shared" si="7"/>
        <v>0</v>
      </c>
      <c r="L20" s="62">
        <f t="shared" si="7"/>
        <v>0</v>
      </c>
      <c r="M20" s="121" t="s">
        <v>581</v>
      </c>
      <c r="N20" s="161">
        <f>IF(M19,N19/M19*100,0)</f>
        <v>0</v>
      </c>
      <c r="O20" s="62">
        <f>IF(N19,O19/N19*100,0)</f>
        <v>0</v>
      </c>
      <c r="P20" s="62">
        <f>IF(O19,P19/O19*100,0)</f>
        <v>0</v>
      </c>
    </row>
    <row r="21" spans="1:18" s="15" customFormat="1" ht="15.75" x14ac:dyDescent="0.25">
      <c r="A21" s="16">
        <v>600100</v>
      </c>
      <c r="B21" s="16" t="e">
        <f t="shared" si="3"/>
        <v>#REF!</v>
      </c>
      <c r="C21" s="16">
        <v>100020</v>
      </c>
      <c r="D21" s="112" t="s">
        <v>4</v>
      </c>
      <c r="E21" s="113" t="s">
        <v>104</v>
      </c>
      <c r="F21" s="139"/>
      <c r="G21" s="139"/>
      <c r="H21" s="139"/>
      <c r="I21" s="164"/>
      <c r="J21" s="164"/>
      <c r="K21" s="164"/>
      <c r="L21" s="164"/>
      <c r="M21" s="139"/>
      <c r="N21" s="162"/>
      <c r="O21" s="139"/>
      <c r="P21" s="164"/>
    </row>
    <row r="22" spans="1:18" s="15" customFormat="1" ht="14.25" customHeight="1" x14ac:dyDescent="0.25">
      <c r="A22" s="16">
        <v>600110</v>
      </c>
      <c r="B22" s="16" t="e">
        <f t="shared" si="3"/>
        <v>#REF!</v>
      </c>
      <c r="C22" s="16">
        <v>101020</v>
      </c>
      <c r="D22" s="81" t="s">
        <v>80</v>
      </c>
      <c r="E22" s="90" t="s">
        <v>588</v>
      </c>
      <c r="F22" s="139"/>
      <c r="G22" s="139"/>
      <c r="H22" s="139"/>
      <c r="I22" s="164"/>
      <c r="J22" s="164"/>
      <c r="K22" s="164"/>
      <c r="L22" s="164"/>
      <c r="M22" s="139"/>
      <c r="N22" s="162"/>
      <c r="O22" s="139"/>
      <c r="P22" s="164"/>
    </row>
    <row r="23" spans="1:18" s="15" customFormat="1" ht="15.75" x14ac:dyDescent="0.25">
      <c r="A23" s="16">
        <v>600120</v>
      </c>
      <c r="B23" s="16" t="e">
        <f t="shared" si="3"/>
        <v>#REF!</v>
      </c>
      <c r="C23" s="16">
        <v>100030</v>
      </c>
      <c r="D23" s="112" t="s">
        <v>5</v>
      </c>
      <c r="E23" s="113" t="s">
        <v>104</v>
      </c>
      <c r="F23" s="139">
        <v>157</v>
      </c>
      <c r="G23" s="139">
        <v>112</v>
      </c>
      <c r="H23" s="139">
        <v>107</v>
      </c>
      <c r="I23" s="139">
        <v>170</v>
      </c>
      <c r="J23" s="139">
        <v>170</v>
      </c>
      <c r="K23" s="139">
        <v>170</v>
      </c>
      <c r="L23" s="139">
        <v>170</v>
      </c>
      <c r="M23" s="139">
        <v>131</v>
      </c>
      <c r="N23" s="162">
        <v>93</v>
      </c>
      <c r="O23" s="139">
        <v>108</v>
      </c>
      <c r="P23" s="139">
        <v>170</v>
      </c>
    </row>
    <row r="24" spans="1:18" s="15" customFormat="1" ht="15.75" x14ac:dyDescent="0.25">
      <c r="A24" s="16">
        <v>600130</v>
      </c>
      <c r="B24" s="16" t="e">
        <f t="shared" si="3"/>
        <v>#REF!</v>
      </c>
      <c r="C24" s="16">
        <v>101030</v>
      </c>
      <c r="D24" s="81" t="s">
        <v>80</v>
      </c>
      <c r="E24" s="90" t="s">
        <v>588</v>
      </c>
      <c r="F24" s="121" t="s">
        <v>581</v>
      </c>
      <c r="G24" s="62">
        <f t="shared" ref="G24:L24" si="8">IF(F23,G23/F23*100,0)</f>
        <v>71.337579617834393</v>
      </c>
      <c r="H24" s="62">
        <f t="shared" si="8"/>
        <v>95.535714285714292</v>
      </c>
      <c r="I24" s="62">
        <f t="shared" si="8"/>
        <v>158.87850467289718</v>
      </c>
      <c r="J24" s="62">
        <f t="shared" si="8"/>
        <v>100</v>
      </c>
      <c r="K24" s="62">
        <f t="shared" si="8"/>
        <v>100</v>
      </c>
      <c r="L24" s="62">
        <f t="shared" si="8"/>
        <v>100</v>
      </c>
      <c r="M24" s="121" t="s">
        <v>581</v>
      </c>
      <c r="N24" s="161">
        <f>IF(M23,N23/M23*100,0)</f>
        <v>70.992366412213741</v>
      </c>
      <c r="O24" s="62">
        <f>IF(N23,O23/N23*100,0)</f>
        <v>116.12903225806453</v>
      </c>
      <c r="P24" s="62">
        <f>IF(O23,P23/O23*100,0)</f>
        <v>157.40740740740742</v>
      </c>
    </row>
    <row r="25" spans="1:18" s="15" customFormat="1" ht="31.5" x14ac:dyDescent="0.25">
      <c r="A25" s="16">
        <v>600140</v>
      </c>
      <c r="B25" s="16" t="e">
        <f t="shared" si="3"/>
        <v>#REF!</v>
      </c>
      <c r="C25" s="16">
        <v>100040</v>
      </c>
      <c r="D25" s="112" t="s">
        <v>8</v>
      </c>
      <c r="E25" s="113" t="s">
        <v>104</v>
      </c>
      <c r="F25" s="139"/>
      <c r="G25" s="139"/>
      <c r="H25" s="164"/>
      <c r="I25" s="164"/>
      <c r="J25" s="164"/>
      <c r="K25" s="164"/>
      <c r="L25" s="164"/>
      <c r="M25" s="139"/>
      <c r="N25" s="162"/>
      <c r="O25" s="139"/>
      <c r="P25" s="164"/>
    </row>
    <row r="26" spans="1:18" s="15" customFormat="1" ht="15.75" x14ac:dyDescent="0.25">
      <c r="A26" s="16">
        <v>600150</v>
      </c>
      <c r="B26" s="16" t="e">
        <f t="shared" si="3"/>
        <v>#REF!</v>
      </c>
      <c r="C26" s="16">
        <v>101040</v>
      </c>
      <c r="D26" s="81" t="s">
        <v>80</v>
      </c>
      <c r="E26" s="90" t="s">
        <v>588</v>
      </c>
      <c r="F26" s="121" t="s">
        <v>581</v>
      </c>
      <c r="G26" s="62">
        <f t="shared" ref="G26:L26" si="9">IF(F25,G25/F25*100,0)</f>
        <v>0</v>
      </c>
      <c r="H26" s="62">
        <f t="shared" si="9"/>
        <v>0</v>
      </c>
      <c r="I26" s="62">
        <f t="shared" si="9"/>
        <v>0</v>
      </c>
      <c r="J26" s="62">
        <f t="shared" si="9"/>
        <v>0</v>
      </c>
      <c r="K26" s="62">
        <f t="shared" si="9"/>
        <v>0</v>
      </c>
      <c r="L26" s="62">
        <f t="shared" si="9"/>
        <v>0</v>
      </c>
      <c r="M26" s="121" t="s">
        <v>581</v>
      </c>
      <c r="N26" s="161">
        <f>IF(M25,N25/M25*100,0)</f>
        <v>0</v>
      </c>
      <c r="O26" s="62">
        <f>IF(N25,O25/N25*100,0)</f>
        <v>0</v>
      </c>
      <c r="P26" s="62">
        <f>IF(O25,P25/O25*100,0)</f>
        <v>0</v>
      </c>
    </row>
    <row r="27" spans="1:18" s="15" customFormat="1" ht="47.25" x14ac:dyDescent="0.25">
      <c r="A27" s="16">
        <v>600160</v>
      </c>
      <c r="B27" s="16" t="e">
        <f t="shared" si="3"/>
        <v>#REF!</v>
      </c>
      <c r="C27" s="16">
        <v>100050</v>
      </c>
      <c r="D27" s="112" t="s">
        <v>83</v>
      </c>
      <c r="E27" s="113" t="s">
        <v>104</v>
      </c>
      <c r="F27" s="139"/>
      <c r="G27" s="139"/>
      <c r="H27" s="139"/>
      <c r="I27" s="139"/>
      <c r="J27" s="139"/>
      <c r="K27" s="139"/>
      <c r="L27" s="139"/>
      <c r="M27" s="162"/>
      <c r="N27" s="162"/>
      <c r="O27" s="139"/>
      <c r="P27" s="139"/>
    </row>
    <row r="28" spans="1:18" s="15" customFormat="1" ht="15.75" x14ac:dyDescent="0.25">
      <c r="A28" s="16">
        <v>600170</v>
      </c>
      <c r="B28" s="16" t="e">
        <f t="shared" si="3"/>
        <v>#REF!</v>
      </c>
      <c r="C28" s="16">
        <v>101050</v>
      </c>
      <c r="D28" s="81" t="s">
        <v>80</v>
      </c>
      <c r="E28" s="90" t="s">
        <v>588</v>
      </c>
      <c r="F28" s="121" t="s">
        <v>581</v>
      </c>
      <c r="G28" s="62">
        <f t="shared" ref="G28:L28" si="10">IF(F27,G27/F27*100,0)</f>
        <v>0</v>
      </c>
      <c r="H28" s="62">
        <f t="shared" si="10"/>
        <v>0</v>
      </c>
      <c r="I28" s="62">
        <f t="shared" si="10"/>
        <v>0</v>
      </c>
      <c r="J28" s="62">
        <f t="shared" si="10"/>
        <v>0</v>
      </c>
      <c r="K28" s="62">
        <f t="shared" si="10"/>
        <v>0</v>
      </c>
      <c r="L28" s="62">
        <f t="shared" si="10"/>
        <v>0</v>
      </c>
      <c r="M28" s="121" t="s">
        <v>581</v>
      </c>
      <c r="N28" s="62">
        <f>IF(M27,N27/M27*100,0)</f>
        <v>0</v>
      </c>
      <c r="O28" s="62">
        <f>IF(N27,O27/N27*100,0)</f>
        <v>0</v>
      </c>
      <c r="P28" s="62">
        <f>IF(O27,P27/O27*100,0)</f>
        <v>0</v>
      </c>
    </row>
    <row r="29" spans="1:18" s="15" customFormat="1" ht="15.75" x14ac:dyDescent="0.25">
      <c r="A29" s="16">
        <v>600180</v>
      </c>
      <c r="B29" s="16" t="e">
        <f t="shared" si="3"/>
        <v>#REF!</v>
      </c>
      <c r="C29" s="16">
        <v>100060</v>
      </c>
      <c r="D29" s="112" t="s">
        <v>6</v>
      </c>
      <c r="E29" s="113" t="s">
        <v>104</v>
      </c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</row>
    <row r="30" spans="1:18" s="15" customFormat="1" ht="15.75" x14ac:dyDescent="0.25">
      <c r="A30" s="16">
        <v>600190</v>
      </c>
      <c r="B30" s="16" t="e">
        <f t="shared" si="3"/>
        <v>#REF!</v>
      </c>
      <c r="C30" s="16">
        <v>101060</v>
      </c>
      <c r="D30" s="81" t="s">
        <v>80</v>
      </c>
      <c r="E30" s="90" t="s">
        <v>588</v>
      </c>
      <c r="F30" s="121" t="s">
        <v>581</v>
      </c>
      <c r="G30" s="62">
        <f t="shared" ref="G30:L30" si="11">IF(F29,G29/F29*100,0)</f>
        <v>0</v>
      </c>
      <c r="H30" s="62">
        <f t="shared" si="11"/>
        <v>0</v>
      </c>
      <c r="I30" s="62">
        <f t="shared" si="11"/>
        <v>0</v>
      </c>
      <c r="J30" s="62">
        <f t="shared" si="11"/>
        <v>0</v>
      </c>
      <c r="K30" s="62">
        <f t="shared" si="11"/>
        <v>0</v>
      </c>
      <c r="L30" s="62">
        <f t="shared" si="11"/>
        <v>0</v>
      </c>
      <c r="M30" s="121" t="s">
        <v>581</v>
      </c>
      <c r="N30" s="62">
        <f>IF(M29,N29/M29*100,0)</f>
        <v>0</v>
      </c>
      <c r="O30" s="62">
        <f>IF(N29,O29/N29*100,0)</f>
        <v>0</v>
      </c>
      <c r="P30" s="62">
        <f>IF(O29,P29/O29*100,0)</f>
        <v>0</v>
      </c>
    </row>
    <row r="31" spans="1:18" s="15" customFormat="1" ht="31.5" x14ac:dyDescent="0.25">
      <c r="A31" s="16">
        <v>600200</v>
      </c>
      <c r="B31" s="16" t="e">
        <f t="shared" si="3"/>
        <v>#REF!</v>
      </c>
      <c r="C31" s="16">
        <v>100070</v>
      </c>
      <c r="D31" s="115" t="s">
        <v>84</v>
      </c>
      <c r="E31" s="113" t="s">
        <v>104</v>
      </c>
      <c r="F31" s="139"/>
      <c r="G31" s="139"/>
      <c r="H31" s="164"/>
      <c r="I31" s="164"/>
      <c r="J31" s="164"/>
      <c r="K31" s="164"/>
      <c r="L31" s="164"/>
      <c r="M31" s="139"/>
      <c r="N31" s="139"/>
      <c r="O31" s="139"/>
      <c r="P31" s="164"/>
      <c r="R31" s="110" t="s">
        <v>587</v>
      </c>
    </row>
    <row r="32" spans="1:18" s="15" customFormat="1" ht="15.75" x14ac:dyDescent="0.25">
      <c r="A32" s="16">
        <v>600210</v>
      </c>
      <c r="B32" s="16" t="e">
        <f t="shared" si="3"/>
        <v>#REF!</v>
      </c>
      <c r="C32" s="16">
        <v>101070</v>
      </c>
      <c r="D32" s="81" t="s">
        <v>80</v>
      </c>
      <c r="E32" s="90" t="s">
        <v>588</v>
      </c>
      <c r="F32" s="121" t="s">
        <v>581</v>
      </c>
      <c r="G32" s="62">
        <f t="shared" ref="G32:L32" si="12">IF(F31,G31/F31*100,0)</f>
        <v>0</v>
      </c>
      <c r="H32" s="62">
        <f t="shared" si="12"/>
        <v>0</v>
      </c>
      <c r="I32" s="62">
        <f t="shared" si="12"/>
        <v>0</v>
      </c>
      <c r="J32" s="62">
        <f t="shared" si="12"/>
        <v>0</v>
      </c>
      <c r="K32" s="62">
        <f t="shared" si="12"/>
        <v>0</v>
      </c>
      <c r="L32" s="62">
        <f t="shared" si="12"/>
        <v>0</v>
      </c>
      <c r="M32" s="121" t="s">
        <v>581</v>
      </c>
      <c r="N32" s="62">
        <f>IF(M31,N31/M31*100,0)</f>
        <v>0</v>
      </c>
      <c r="O32" s="62">
        <f>IF(N31,O31/N31*100,0)</f>
        <v>0</v>
      </c>
      <c r="P32" s="62">
        <f>IF(O31,P31/O31*100,0)</f>
        <v>0</v>
      </c>
    </row>
    <row r="33" spans="1:16" s="15" customFormat="1" ht="15.75" x14ac:dyDescent="0.25">
      <c r="A33" s="16">
        <v>600220</v>
      </c>
      <c r="B33" s="16"/>
      <c r="C33" s="16"/>
      <c r="D33" s="28" t="s">
        <v>85</v>
      </c>
      <c r="E33" s="32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 s="15" customFormat="1" ht="31.5" x14ac:dyDescent="0.25">
      <c r="A34" s="16">
        <v>600230</v>
      </c>
      <c r="B34" s="16" t="e">
        <f t="shared" ref="B34:B67" si="13">VALUE(CONCATENATE($A$2,$C$3,C34))</f>
        <v>#REF!</v>
      </c>
      <c r="C34" s="16">
        <v>100071</v>
      </c>
      <c r="D34" s="114" t="s">
        <v>124</v>
      </c>
      <c r="E34" s="113" t="s">
        <v>104</v>
      </c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</row>
    <row r="35" spans="1:16" s="15" customFormat="1" ht="15.75" x14ac:dyDescent="0.25">
      <c r="A35" s="16">
        <v>600240</v>
      </c>
      <c r="B35" s="16" t="e">
        <f t="shared" si="13"/>
        <v>#REF!</v>
      </c>
      <c r="C35" s="16">
        <v>101071</v>
      </c>
      <c r="D35" s="81" t="s">
        <v>80</v>
      </c>
      <c r="E35" s="90" t="s">
        <v>588</v>
      </c>
      <c r="F35" s="121" t="s">
        <v>581</v>
      </c>
      <c r="G35" s="62">
        <f t="shared" ref="G35:L35" si="14">IF(F34,G34/F34*100,0)</f>
        <v>0</v>
      </c>
      <c r="H35" s="62">
        <f t="shared" si="14"/>
        <v>0</v>
      </c>
      <c r="I35" s="62">
        <f t="shared" si="14"/>
        <v>0</v>
      </c>
      <c r="J35" s="62">
        <f t="shared" si="14"/>
        <v>0</v>
      </c>
      <c r="K35" s="62">
        <f t="shared" si="14"/>
        <v>0</v>
      </c>
      <c r="L35" s="62">
        <f t="shared" si="14"/>
        <v>0</v>
      </c>
      <c r="M35" s="121" t="s">
        <v>581</v>
      </c>
      <c r="N35" s="62">
        <f>IF(M34,N34/M34*100,0)</f>
        <v>0</v>
      </c>
      <c r="O35" s="62">
        <f>IF(N34,O34/N34*100,0)</f>
        <v>0</v>
      </c>
      <c r="P35" s="62">
        <f>IF(O34,P34/O34*100,0)</f>
        <v>0</v>
      </c>
    </row>
    <row r="36" spans="1:16" s="15" customFormat="1" ht="31.5" x14ac:dyDescent="0.25">
      <c r="A36" s="16">
        <v>600250</v>
      </c>
      <c r="B36" s="16" t="e">
        <f t="shared" si="13"/>
        <v>#REF!</v>
      </c>
      <c r="C36" s="16">
        <v>100072</v>
      </c>
      <c r="D36" s="114" t="s">
        <v>125</v>
      </c>
      <c r="E36" s="113" t="s">
        <v>104</v>
      </c>
      <c r="F36" s="139"/>
      <c r="G36" s="139"/>
      <c r="H36" s="139"/>
      <c r="I36" s="164"/>
      <c r="J36" s="164"/>
      <c r="K36" s="164"/>
      <c r="L36" s="164"/>
      <c r="M36" s="139"/>
      <c r="N36" s="139"/>
      <c r="O36" s="139"/>
      <c r="P36" s="164"/>
    </row>
    <row r="37" spans="1:16" s="15" customFormat="1" ht="15.75" x14ac:dyDescent="0.25">
      <c r="A37" s="16">
        <v>600260</v>
      </c>
      <c r="B37" s="16" t="e">
        <f t="shared" si="13"/>
        <v>#REF!</v>
      </c>
      <c r="C37" s="16">
        <v>101072</v>
      </c>
      <c r="D37" s="81" t="s">
        <v>80</v>
      </c>
      <c r="E37" s="90" t="s">
        <v>588</v>
      </c>
      <c r="F37" s="121" t="s">
        <v>581</v>
      </c>
      <c r="G37" s="62">
        <f t="shared" ref="G37:L37" si="15">IF(F36,G36/F36*100,0)</f>
        <v>0</v>
      </c>
      <c r="H37" s="62">
        <f t="shared" si="15"/>
        <v>0</v>
      </c>
      <c r="I37" s="62">
        <f t="shared" si="15"/>
        <v>0</v>
      </c>
      <c r="J37" s="62">
        <f t="shared" si="15"/>
        <v>0</v>
      </c>
      <c r="K37" s="62">
        <f t="shared" si="15"/>
        <v>0</v>
      </c>
      <c r="L37" s="62">
        <f t="shared" si="15"/>
        <v>0</v>
      </c>
      <c r="M37" s="121" t="s">
        <v>581</v>
      </c>
      <c r="N37" s="62">
        <f>IF(M36,N36/M36*100,0)</f>
        <v>0</v>
      </c>
      <c r="O37" s="62">
        <f>IF(N36,O36/N36*100,0)</f>
        <v>0</v>
      </c>
      <c r="P37" s="62">
        <f>IF(O36,P36/O36*100,0)</f>
        <v>0</v>
      </c>
    </row>
    <row r="38" spans="1:16" s="15" customFormat="1" ht="15.75" x14ac:dyDescent="0.25">
      <c r="A38" s="16">
        <v>600270</v>
      </c>
      <c r="B38" s="16" t="e">
        <f t="shared" si="13"/>
        <v>#REF!</v>
      </c>
      <c r="C38" s="16">
        <v>100080</v>
      </c>
      <c r="D38" s="112" t="s">
        <v>86</v>
      </c>
      <c r="E38" s="113" t="s">
        <v>104</v>
      </c>
      <c r="F38" s="139">
        <v>6</v>
      </c>
      <c r="G38" s="139">
        <v>6</v>
      </c>
      <c r="H38" s="139">
        <v>6</v>
      </c>
      <c r="I38" s="139">
        <v>6</v>
      </c>
      <c r="J38" s="139">
        <v>6</v>
      </c>
      <c r="K38" s="139">
        <v>6</v>
      </c>
      <c r="L38" s="139">
        <v>6</v>
      </c>
      <c r="M38" s="139">
        <v>5</v>
      </c>
      <c r="N38" s="139">
        <v>6</v>
      </c>
      <c r="O38" s="139">
        <v>6</v>
      </c>
      <c r="P38" s="139">
        <v>6</v>
      </c>
    </row>
    <row r="39" spans="1:16" s="15" customFormat="1" ht="15.75" x14ac:dyDescent="0.25">
      <c r="A39" s="16">
        <v>600280</v>
      </c>
      <c r="B39" s="16" t="e">
        <f t="shared" si="13"/>
        <v>#REF!</v>
      </c>
      <c r="C39" s="16">
        <v>101080</v>
      </c>
      <c r="D39" s="81" t="s">
        <v>80</v>
      </c>
      <c r="E39" s="90" t="s">
        <v>588</v>
      </c>
      <c r="F39" s="121" t="s">
        <v>581</v>
      </c>
      <c r="G39" s="62">
        <f t="shared" ref="G39:L39" si="16">IF(F38,G38/F38*100,0)</f>
        <v>100</v>
      </c>
      <c r="H39" s="62">
        <f t="shared" si="16"/>
        <v>100</v>
      </c>
      <c r="I39" s="62">
        <f t="shared" si="16"/>
        <v>100</v>
      </c>
      <c r="J39" s="62">
        <f t="shared" si="16"/>
        <v>100</v>
      </c>
      <c r="K39" s="62">
        <f t="shared" si="16"/>
        <v>100</v>
      </c>
      <c r="L39" s="62">
        <f t="shared" si="16"/>
        <v>100</v>
      </c>
      <c r="M39" s="121" t="s">
        <v>581</v>
      </c>
      <c r="N39" s="62">
        <f>IF(M38,N38/M38*100,0)</f>
        <v>120</v>
      </c>
      <c r="O39" s="62">
        <f>IF(N38,O38/N38*100,0)</f>
        <v>100</v>
      </c>
      <c r="P39" s="62">
        <f>IF(O38,P38/O38*100,0)</f>
        <v>100</v>
      </c>
    </row>
    <row r="40" spans="1:16" s="15" customFormat="1" ht="31.5" x14ac:dyDescent="0.25">
      <c r="A40" s="16">
        <v>600290</v>
      </c>
      <c r="B40" s="16" t="e">
        <f t="shared" si="13"/>
        <v>#REF!</v>
      </c>
      <c r="C40" s="16">
        <v>100090</v>
      </c>
      <c r="D40" s="115" t="s">
        <v>87</v>
      </c>
      <c r="E40" s="113" t="s">
        <v>104</v>
      </c>
      <c r="F40" s="139"/>
      <c r="G40" s="139"/>
      <c r="H40" s="164"/>
      <c r="I40" s="164"/>
      <c r="J40" s="164"/>
      <c r="K40" s="164"/>
      <c r="L40" s="164"/>
      <c r="M40" s="139"/>
      <c r="N40" s="139"/>
      <c r="O40" s="139"/>
      <c r="P40" s="164"/>
    </row>
    <row r="41" spans="1:16" s="15" customFormat="1" ht="15.75" x14ac:dyDescent="0.25">
      <c r="A41" s="16">
        <v>600300</v>
      </c>
      <c r="B41" s="16" t="e">
        <f t="shared" si="13"/>
        <v>#REF!</v>
      </c>
      <c r="C41" s="16">
        <v>101090</v>
      </c>
      <c r="D41" s="81" t="s">
        <v>80</v>
      </c>
      <c r="E41" s="90" t="s">
        <v>588</v>
      </c>
      <c r="F41" s="121" t="s">
        <v>581</v>
      </c>
      <c r="G41" s="62">
        <f t="shared" ref="G41:L41" si="17">IF(F40,G40/F40*100,0)</f>
        <v>0</v>
      </c>
      <c r="H41" s="62">
        <f t="shared" si="17"/>
        <v>0</v>
      </c>
      <c r="I41" s="62">
        <f t="shared" si="17"/>
        <v>0</v>
      </c>
      <c r="J41" s="62">
        <f t="shared" si="17"/>
        <v>0</v>
      </c>
      <c r="K41" s="62">
        <f t="shared" si="17"/>
        <v>0</v>
      </c>
      <c r="L41" s="62">
        <f t="shared" si="17"/>
        <v>0</v>
      </c>
      <c r="M41" s="121" t="s">
        <v>581</v>
      </c>
      <c r="N41" s="62">
        <f>IF(M40,N40/M40*100,0)</f>
        <v>0</v>
      </c>
      <c r="O41" s="62">
        <f>IF(N40,O40/N40*100,0)</f>
        <v>0</v>
      </c>
      <c r="P41" s="62">
        <f>IF(O40,P40/O40*100,0)</f>
        <v>0</v>
      </c>
    </row>
    <row r="42" spans="1:16" s="15" customFormat="1" ht="15.75" x14ac:dyDescent="0.25">
      <c r="A42" s="16">
        <v>600310</v>
      </c>
      <c r="B42" s="16" t="e">
        <f t="shared" si="13"/>
        <v>#REF!</v>
      </c>
      <c r="C42" s="16">
        <v>100100</v>
      </c>
      <c r="D42" s="112" t="s">
        <v>88</v>
      </c>
      <c r="E42" s="113" t="s">
        <v>104</v>
      </c>
      <c r="F42" s="139"/>
      <c r="G42" s="139"/>
      <c r="H42" s="164"/>
      <c r="I42" s="139"/>
      <c r="J42" s="139"/>
      <c r="K42" s="139"/>
      <c r="L42" s="139"/>
      <c r="M42" s="139"/>
      <c r="N42" s="139"/>
      <c r="O42" s="139"/>
      <c r="P42" s="139"/>
    </row>
    <row r="43" spans="1:16" s="15" customFormat="1" ht="18.75" customHeight="1" x14ac:dyDescent="0.25">
      <c r="A43" s="16">
        <v>600320</v>
      </c>
      <c r="B43" s="16" t="e">
        <f t="shared" si="13"/>
        <v>#REF!</v>
      </c>
      <c r="C43" s="16">
        <v>101100</v>
      </c>
      <c r="D43" s="81" t="s">
        <v>80</v>
      </c>
      <c r="E43" s="90" t="s">
        <v>588</v>
      </c>
      <c r="F43" s="121" t="s">
        <v>581</v>
      </c>
      <c r="G43" s="62">
        <f t="shared" ref="G43:L43" si="18">IF(F42,G42/F42*100,0)</f>
        <v>0</v>
      </c>
      <c r="H43" s="62">
        <f t="shared" si="18"/>
        <v>0</v>
      </c>
      <c r="I43" s="62">
        <f t="shared" si="18"/>
        <v>0</v>
      </c>
      <c r="J43" s="62">
        <f t="shared" si="18"/>
        <v>0</v>
      </c>
      <c r="K43" s="62">
        <f t="shared" si="18"/>
        <v>0</v>
      </c>
      <c r="L43" s="62">
        <f t="shared" si="18"/>
        <v>0</v>
      </c>
      <c r="M43" s="121" t="s">
        <v>581</v>
      </c>
      <c r="N43" s="62">
        <f>IF(M42,N42/M42*100,0)</f>
        <v>0</v>
      </c>
      <c r="O43" s="62">
        <f>IF(N42,O42/N42*100,0)</f>
        <v>0</v>
      </c>
      <c r="P43" s="62">
        <f>IF(O42,P42/O42*100,0)</f>
        <v>0</v>
      </c>
    </row>
    <row r="44" spans="1:16" s="15" customFormat="1" ht="15.75" x14ac:dyDescent="0.25">
      <c r="A44" s="16">
        <v>600330</v>
      </c>
      <c r="B44" s="16" t="e">
        <f t="shared" si="13"/>
        <v>#REF!</v>
      </c>
      <c r="C44" s="16">
        <v>100110</v>
      </c>
      <c r="D44" s="112" t="s">
        <v>89</v>
      </c>
      <c r="E44" s="113" t="s">
        <v>104</v>
      </c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</row>
    <row r="45" spans="1:16" s="15" customFormat="1" ht="15.75" x14ac:dyDescent="0.25">
      <c r="A45" s="16">
        <v>600340</v>
      </c>
      <c r="B45" s="16" t="e">
        <f t="shared" si="13"/>
        <v>#REF!</v>
      </c>
      <c r="C45" s="16">
        <v>101110</v>
      </c>
      <c r="D45" s="81" t="s">
        <v>80</v>
      </c>
      <c r="E45" s="90" t="s">
        <v>588</v>
      </c>
      <c r="F45" s="121" t="s">
        <v>581</v>
      </c>
      <c r="G45" s="62">
        <f t="shared" ref="G45:L45" si="19">IF(F44,G44/F44*100,0)</f>
        <v>0</v>
      </c>
      <c r="H45" s="62">
        <f t="shared" si="19"/>
        <v>0</v>
      </c>
      <c r="I45" s="62">
        <f t="shared" si="19"/>
        <v>0</v>
      </c>
      <c r="J45" s="62">
        <f t="shared" si="19"/>
        <v>0</v>
      </c>
      <c r="K45" s="62">
        <f t="shared" si="19"/>
        <v>0</v>
      </c>
      <c r="L45" s="62">
        <f t="shared" si="19"/>
        <v>0</v>
      </c>
      <c r="M45" s="121" t="s">
        <v>581</v>
      </c>
      <c r="N45" s="62">
        <f>IF(M44,N44/M44*100,0)</f>
        <v>0</v>
      </c>
      <c r="O45" s="62">
        <f>IF(N44,O44/N44*100,0)</f>
        <v>0</v>
      </c>
      <c r="P45" s="62">
        <f>IF(O44,P44/O44*100,0)</f>
        <v>0</v>
      </c>
    </row>
    <row r="46" spans="1:16" s="15" customFormat="1" ht="31.5" x14ac:dyDescent="0.25">
      <c r="A46" s="16">
        <v>600350</v>
      </c>
      <c r="B46" s="16" t="e">
        <f t="shared" si="13"/>
        <v>#REF!</v>
      </c>
      <c r="C46" s="16">
        <v>100120</v>
      </c>
      <c r="D46" s="112" t="s">
        <v>7</v>
      </c>
      <c r="E46" s="113" t="s">
        <v>104</v>
      </c>
      <c r="F46" s="139">
        <v>0</v>
      </c>
      <c r="G46" s="139"/>
      <c r="H46" s="139"/>
      <c r="I46" s="139"/>
      <c r="J46" s="139"/>
      <c r="K46" s="139"/>
      <c r="L46" s="139"/>
      <c r="M46" s="139">
        <v>1</v>
      </c>
      <c r="N46" s="139"/>
      <c r="O46" s="139"/>
      <c r="P46" s="139"/>
    </row>
    <row r="47" spans="1:16" s="15" customFormat="1" ht="15.75" x14ac:dyDescent="0.25">
      <c r="A47" s="16">
        <v>600360</v>
      </c>
      <c r="B47" s="16" t="e">
        <f t="shared" si="13"/>
        <v>#REF!</v>
      </c>
      <c r="C47" s="16">
        <v>101120</v>
      </c>
      <c r="D47" s="81" t="s">
        <v>80</v>
      </c>
      <c r="E47" s="90" t="s">
        <v>588</v>
      </c>
      <c r="F47" s="121" t="s">
        <v>581</v>
      </c>
      <c r="G47" s="62">
        <f t="shared" ref="G47:L47" si="20">IF(F46,G46/F46*100,0)</f>
        <v>0</v>
      </c>
      <c r="H47" s="62">
        <f t="shared" si="20"/>
        <v>0</v>
      </c>
      <c r="I47" s="62">
        <f t="shared" si="20"/>
        <v>0</v>
      </c>
      <c r="J47" s="62">
        <f t="shared" si="20"/>
        <v>0</v>
      </c>
      <c r="K47" s="62">
        <f t="shared" si="20"/>
        <v>0</v>
      </c>
      <c r="L47" s="62">
        <f t="shared" si="20"/>
        <v>0</v>
      </c>
      <c r="M47" s="121" t="s">
        <v>581</v>
      </c>
      <c r="N47" s="62">
        <f>IF(M46,N46/M46*100,0)</f>
        <v>0</v>
      </c>
      <c r="O47" s="62">
        <f>IF(N46,O46/N46*100,0)</f>
        <v>0</v>
      </c>
      <c r="P47" s="62">
        <f>IF(O46,P46/O46*100,0)</f>
        <v>0</v>
      </c>
    </row>
    <row r="48" spans="1:16" s="15" customFormat="1" ht="31.5" x14ac:dyDescent="0.25">
      <c r="A48" s="16">
        <v>600370</v>
      </c>
      <c r="B48" s="16" t="e">
        <f t="shared" si="13"/>
        <v>#REF!</v>
      </c>
      <c r="C48" s="16">
        <v>100130</v>
      </c>
      <c r="D48" s="115" t="s">
        <v>90</v>
      </c>
      <c r="E48" s="113" t="s">
        <v>104</v>
      </c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</row>
    <row r="49" spans="1:16" s="15" customFormat="1" ht="15.75" x14ac:dyDescent="0.25">
      <c r="A49" s="16">
        <v>600380</v>
      </c>
      <c r="B49" s="16" t="e">
        <f t="shared" si="13"/>
        <v>#REF!</v>
      </c>
      <c r="C49" s="16">
        <v>101130</v>
      </c>
      <c r="D49" s="81" t="s">
        <v>80</v>
      </c>
      <c r="E49" s="90" t="s">
        <v>588</v>
      </c>
      <c r="F49" s="121" t="s">
        <v>581</v>
      </c>
      <c r="G49" s="62">
        <f t="shared" ref="G49:L49" si="21">IF(F48,G48/F48*100,0)</f>
        <v>0</v>
      </c>
      <c r="H49" s="62">
        <f t="shared" si="21"/>
        <v>0</v>
      </c>
      <c r="I49" s="62">
        <f t="shared" si="21"/>
        <v>0</v>
      </c>
      <c r="J49" s="62">
        <f t="shared" si="21"/>
        <v>0</v>
      </c>
      <c r="K49" s="62">
        <f t="shared" si="21"/>
        <v>0</v>
      </c>
      <c r="L49" s="62">
        <f t="shared" si="21"/>
        <v>0</v>
      </c>
      <c r="M49" s="121" t="s">
        <v>581</v>
      </c>
      <c r="N49" s="62">
        <f>IF(M48,N48/M48*100,0)</f>
        <v>0</v>
      </c>
      <c r="O49" s="62">
        <f>IF(N48,O48/N48*100,0)</f>
        <v>0</v>
      </c>
      <c r="P49" s="62">
        <f>IF(O48,P48/O48*100,0)</f>
        <v>0</v>
      </c>
    </row>
    <row r="50" spans="1:16" s="15" customFormat="1" ht="31.5" x14ac:dyDescent="0.25">
      <c r="A50" s="16">
        <v>600390</v>
      </c>
      <c r="B50" s="16" t="e">
        <f t="shared" si="13"/>
        <v>#REF!</v>
      </c>
      <c r="C50" s="16">
        <v>100140</v>
      </c>
      <c r="D50" s="112" t="s">
        <v>91</v>
      </c>
      <c r="E50" s="113" t="s">
        <v>104</v>
      </c>
      <c r="F50" s="139">
        <v>1</v>
      </c>
      <c r="G50" s="139">
        <v>1</v>
      </c>
      <c r="H50" s="139">
        <v>1</v>
      </c>
      <c r="I50" s="139">
        <v>1</v>
      </c>
      <c r="J50" s="139">
        <v>1</v>
      </c>
      <c r="K50" s="139">
        <v>1</v>
      </c>
      <c r="L50" s="139">
        <v>1</v>
      </c>
      <c r="M50" s="139">
        <v>1</v>
      </c>
      <c r="N50" s="139">
        <v>1</v>
      </c>
      <c r="O50" s="139">
        <v>1</v>
      </c>
      <c r="P50" s="139">
        <v>1</v>
      </c>
    </row>
    <row r="51" spans="1:16" s="15" customFormat="1" ht="15.75" x14ac:dyDescent="0.25">
      <c r="A51" s="16">
        <v>600400</v>
      </c>
      <c r="B51" s="16" t="e">
        <f t="shared" si="13"/>
        <v>#REF!</v>
      </c>
      <c r="C51" s="16">
        <v>101140</v>
      </c>
      <c r="D51" s="81" t="s">
        <v>80</v>
      </c>
      <c r="E51" s="90" t="s">
        <v>588</v>
      </c>
      <c r="F51" s="121" t="s">
        <v>581</v>
      </c>
      <c r="G51" s="62">
        <f t="shared" ref="G51:L51" si="22">IF(F50,G50/F50*100,0)</f>
        <v>100</v>
      </c>
      <c r="H51" s="62">
        <f t="shared" si="22"/>
        <v>100</v>
      </c>
      <c r="I51" s="62">
        <f t="shared" si="22"/>
        <v>100</v>
      </c>
      <c r="J51" s="62">
        <f t="shared" si="22"/>
        <v>100</v>
      </c>
      <c r="K51" s="62">
        <f t="shared" si="22"/>
        <v>100</v>
      </c>
      <c r="L51" s="62">
        <f t="shared" si="22"/>
        <v>100</v>
      </c>
      <c r="M51" s="121" t="s">
        <v>581</v>
      </c>
      <c r="N51" s="62">
        <f>IF(M50,N50/M50*100,0)</f>
        <v>100</v>
      </c>
      <c r="O51" s="62">
        <f>IF(N50,O50/N50*100,0)</f>
        <v>100</v>
      </c>
      <c r="P51" s="62">
        <f>IF(O50,P50/O50*100,0)</f>
        <v>100</v>
      </c>
    </row>
    <row r="52" spans="1:16" s="15" customFormat="1" ht="31.5" x14ac:dyDescent="0.25">
      <c r="A52" s="16">
        <v>600410</v>
      </c>
      <c r="B52" s="16" t="e">
        <f t="shared" si="13"/>
        <v>#REF!</v>
      </c>
      <c r="C52" s="16">
        <v>100150</v>
      </c>
      <c r="D52" s="112" t="s">
        <v>92</v>
      </c>
      <c r="E52" s="113" t="s">
        <v>104</v>
      </c>
      <c r="F52" s="139">
        <v>21</v>
      </c>
      <c r="G52" s="139">
        <v>19</v>
      </c>
      <c r="H52" s="139">
        <v>21</v>
      </c>
      <c r="I52" s="139">
        <v>21</v>
      </c>
      <c r="J52" s="139">
        <v>21</v>
      </c>
      <c r="K52" s="139">
        <v>21</v>
      </c>
      <c r="L52" s="139">
        <v>21</v>
      </c>
      <c r="M52" s="139">
        <v>21</v>
      </c>
      <c r="N52" s="139">
        <v>19</v>
      </c>
      <c r="O52" s="139">
        <v>21</v>
      </c>
      <c r="P52" s="139">
        <v>21</v>
      </c>
    </row>
    <row r="53" spans="1:16" s="15" customFormat="1" ht="15.75" x14ac:dyDescent="0.25">
      <c r="A53" s="16">
        <v>600420</v>
      </c>
      <c r="B53" s="16" t="e">
        <f t="shared" si="13"/>
        <v>#REF!</v>
      </c>
      <c r="C53" s="16">
        <v>101150</v>
      </c>
      <c r="D53" s="81" t="s">
        <v>80</v>
      </c>
      <c r="E53" s="90" t="s">
        <v>588</v>
      </c>
      <c r="F53" s="121" t="s">
        <v>581</v>
      </c>
      <c r="G53" s="62">
        <f t="shared" ref="G53:L53" si="23">IF(F52,G52/F52*100,0)</f>
        <v>90.476190476190482</v>
      </c>
      <c r="H53" s="62">
        <f t="shared" si="23"/>
        <v>110.5263157894737</v>
      </c>
      <c r="I53" s="62">
        <f t="shared" si="23"/>
        <v>100</v>
      </c>
      <c r="J53" s="62">
        <f t="shared" si="23"/>
        <v>100</v>
      </c>
      <c r="K53" s="62">
        <f t="shared" si="23"/>
        <v>100</v>
      </c>
      <c r="L53" s="62">
        <f t="shared" si="23"/>
        <v>100</v>
      </c>
      <c r="M53" s="121" t="s">
        <v>581</v>
      </c>
      <c r="N53" s="62">
        <f>IF(M52,N52/M52*100,0)</f>
        <v>90.476190476190482</v>
      </c>
      <c r="O53" s="62">
        <f>IF(N52,O52/N52*100,0)</f>
        <v>110.5263157894737</v>
      </c>
      <c r="P53" s="62">
        <f>IF(O52,P52/O52*100,0)</f>
        <v>100</v>
      </c>
    </row>
    <row r="54" spans="1:16" s="15" customFormat="1" ht="15.75" x14ac:dyDescent="0.25">
      <c r="A54" s="16">
        <v>600430</v>
      </c>
      <c r="B54" s="16" t="e">
        <f t="shared" si="13"/>
        <v>#REF!</v>
      </c>
      <c r="C54" s="16">
        <v>100160</v>
      </c>
      <c r="D54" s="112" t="s">
        <v>93</v>
      </c>
      <c r="E54" s="113" t="s">
        <v>104</v>
      </c>
      <c r="F54" s="139">
        <v>102</v>
      </c>
      <c r="G54" s="139">
        <v>99</v>
      </c>
      <c r="H54" s="139">
        <v>101</v>
      </c>
      <c r="I54" s="139">
        <v>102</v>
      </c>
      <c r="J54" s="139">
        <v>102</v>
      </c>
      <c r="K54" s="139">
        <v>102</v>
      </c>
      <c r="L54" s="139">
        <v>102</v>
      </c>
      <c r="M54" s="139">
        <v>103</v>
      </c>
      <c r="N54" s="139">
        <v>104</v>
      </c>
      <c r="O54" s="139">
        <v>99</v>
      </c>
      <c r="P54" s="139">
        <v>102</v>
      </c>
    </row>
    <row r="55" spans="1:16" s="15" customFormat="1" ht="15.75" x14ac:dyDescent="0.25">
      <c r="A55" s="16">
        <v>600440</v>
      </c>
      <c r="B55" s="16" t="e">
        <f t="shared" si="13"/>
        <v>#REF!</v>
      </c>
      <c r="C55" s="16">
        <v>101160</v>
      </c>
      <c r="D55" s="81" t="s">
        <v>80</v>
      </c>
      <c r="E55" s="90" t="s">
        <v>588</v>
      </c>
      <c r="F55" s="121" t="s">
        <v>581</v>
      </c>
      <c r="G55" s="62">
        <f t="shared" ref="G55:L55" si="24">IF(F54,G54/F54*100,0)</f>
        <v>97.058823529411768</v>
      </c>
      <c r="H55" s="62">
        <f t="shared" si="24"/>
        <v>102.02020202020201</v>
      </c>
      <c r="I55" s="62">
        <f t="shared" si="24"/>
        <v>100.99009900990099</v>
      </c>
      <c r="J55" s="62">
        <f t="shared" si="24"/>
        <v>100</v>
      </c>
      <c r="K55" s="62">
        <f t="shared" si="24"/>
        <v>100</v>
      </c>
      <c r="L55" s="62">
        <f t="shared" si="24"/>
        <v>100</v>
      </c>
      <c r="M55" s="121" t="s">
        <v>581</v>
      </c>
      <c r="N55" s="62">
        <f>IF(M54,N54/M54*100,0)</f>
        <v>100.97087378640776</v>
      </c>
      <c r="O55" s="62">
        <f>IF(N54,O54/N54*100,0)</f>
        <v>95.192307692307693</v>
      </c>
      <c r="P55" s="62">
        <f>IF(O54,P54/O54*100,0)</f>
        <v>103.03030303030303</v>
      </c>
    </row>
    <row r="56" spans="1:16" s="15" customFormat="1" ht="31.5" x14ac:dyDescent="0.25">
      <c r="A56" s="16">
        <v>600450</v>
      </c>
      <c r="B56" s="16" t="e">
        <f t="shared" si="13"/>
        <v>#REF!</v>
      </c>
      <c r="C56" s="16">
        <v>100170</v>
      </c>
      <c r="D56" s="112" t="s">
        <v>602</v>
      </c>
      <c r="E56" s="113" t="s">
        <v>104</v>
      </c>
      <c r="F56" s="139">
        <v>19</v>
      </c>
      <c r="G56" s="139">
        <v>19</v>
      </c>
      <c r="H56" s="139">
        <v>20</v>
      </c>
      <c r="I56" s="139">
        <v>20</v>
      </c>
      <c r="J56" s="139">
        <v>20</v>
      </c>
      <c r="K56" s="139">
        <v>20</v>
      </c>
      <c r="L56" s="139">
        <v>20</v>
      </c>
      <c r="M56" s="139">
        <v>19</v>
      </c>
      <c r="N56" s="139">
        <v>19</v>
      </c>
      <c r="O56" s="139">
        <v>19</v>
      </c>
      <c r="P56" s="139">
        <v>20</v>
      </c>
    </row>
    <row r="57" spans="1:16" s="15" customFormat="1" ht="15.75" x14ac:dyDescent="0.25">
      <c r="A57" s="16">
        <v>600460</v>
      </c>
      <c r="B57" s="16" t="e">
        <f t="shared" si="13"/>
        <v>#REF!</v>
      </c>
      <c r="C57" s="16">
        <v>101170</v>
      </c>
      <c r="D57" s="81" t="s">
        <v>80</v>
      </c>
      <c r="E57" s="90" t="s">
        <v>588</v>
      </c>
      <c r="F57" s="121" t="s">
        <v>581</v>
      </c>
      <c r="G57" s="62">
        <f t="shared" ref="G57:L57" si="25">IF(F56,G56/F56*100,0)</f>
        <v>100</v>
      </c>
      <c r="H57" s="62">
        <f t="shared" si="25"/>
        <v>105.26315789473684</v>
      </c>
      <c r="I57" s="62">
        <f t="shared" si="25"/>
        <v>100</v>
      </c>
      <c r="J57" s="62">
        <f t="shared" si="25"/>
        <v>100</v>
      </c>
      <c r="K57" s="62">
        <f t="shared" si="25"/>
        <v>100</v>
      </c>
      <c r="L57" s="62">
        <f t="shared" si="25"/>
        <v>100</v>
      </c>
      <c r="M57" s="121" t="s">
        <v>581</v>
      </c>
      <c r="N57" s="62">
        <f>IF(M56,N56/M56*100,0)</f>
        <v>100</v>
      </c>
      <c r="O57" s="62">
        <f>IF(N56,O56/N56*100,0)</f>
        <v>100</v>
      </c>
      <c r="P57" s="62">
        <f>IF(O56,P56/O56*100,0)</f>
        <v>105.26315789473684</v>
      </c>
    </row>
    <row r="58" spans="1:16" s="15" customFormat="1" ht="31.5" x14ac:dyDescent="0.25">
      <c r="A58" s="16">
        <v>600470</v>
      </c>
      <c r="B58" s="16" t="e">
        <f t="shared" si="13"/>
        <v>#REF!</v>
      </c>
      <c r="C58" s="16">
        <v>100180</v>
      </c>
      <c r="D58" s="112" t="s">
        <v>95</v>
      </c>
      <c r="E58" s="113" t="s">
        <v>104</v>
      </c>
      <c r="F58" s="139">
        <v>4</v>
      </c>
      <c r="G58" s="139">
        <v>3</v>
      </c>
      <c r="H58" s="139">
        <v>3</v>
      </c>
      <c r="I58" s="139">
        <v>4</v>
      </c>
      <c r="J58" s="139">
        <v>4</v>
      </c>
      <c r="K58" s="139">
        <v>4</v>
      </c>
      <c r="L58" s="139">
        <v>4</v>
      </c>
      <c r="M58" s="139">
        <v>4</v>
      </c>
      <c r="N58" s="139">
        <v>4</v>
      </c>
      <c r="O58" s="139">
        <v>3</v>
      </c>
      <c r="P58" s="139">
        <v>4</v>
      </c>
    </row>
    <row r="59" spans="1:16" s="15" customFormat="1" ht="15.75" x14ac:dyDescent="0.25">
      <c r="A59" s="16">
        <v>600480</v>
      </c>
      <c r="B59" s="16" t="e">
        <f t="shared" si="13"/>
        <v>#REF!</v>
      </c>
      <c r="C59" s="16">
        <v>101180</v>
      </c>
      <c r="D59" s="81" t="s">
        <v>80</v>
      </c>
      <c r="E59" s="90" t="s">
        <v>588</v>
      </c>
      <c r="F59" s="121" t="s">
        <v>581</v>
      </c>
      <c r="G59" s="62">
        <f t="shared" ref="G59:L59" si="26">IF(F58,G58/F58*100,0)</f>
        <v>75</v>
      </c>
      <c r="H59" s="62">
        <f t="shared" si="26"/>
        <v>100</v>
      </c>
      <c r="I59" s="62">
        <f t="shared" si="26"/>
        <v>133.33333333333331</v>
      </c>
      <c r="J59" s="62">
        <f t="shared" si="26"/>
        <v>100</v>
      </c>
      <c r="K59" s="62">
        <f t="shared" si="26"/>
        <v>100</v>
      </c>
      <c r="L59" s="62">
        <f t="shared" si="26"/>
        <v>100</v>
      </c>
      <c r="M59" s="121" t="s">
        <v>581</v>
      </c>
      <c r="N59" s="62">
        <f>IF(M58,N58/M58*100,0)</f>
        <v>100</v>
      </c>
      <c r="O59" s="62">
        <f>IF(N58,O58/N58*100,0)</f>
        <v>75</v>
      </c>
      <c r="P59" s="62">
        <f>IF(O58,P58/O58*100,0)</f>
        <v>133.33333333333331</v>
      </c>
    </row>
    <row r="60" spans="1:16" s="15" customFormat="1" ht="15.75" x14ac:dyDescent="0.25">
      <c r="A60" s="16">
        <v>600490</v>
      </c>
      <c r="B60" s="16" t="e">
        <f t="shared" si="13"/>
        <v>#REF!</v>
      </c>
      <c r="C60" s="16">
        <v>100185</v>
      </c>
      <c r="D60" s="112" t="s">
        <v>603</v>
      </c>
      <c r="E60" s="113" t="s">
        <v>104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64"/>
    </row>
    <row r="61" spans="1:16" s="15" customFormat="1" ht="15.75" x14ac:dyDescent="0.25">
      <c r="A61" s="16">
        <v>600500</v>
      </c>
      <c r="B61" s="16" t="e">
        <f t="shared" si="13"/>
        <v>#REF!</v>
      </c>
      <c r="C61" s="16">
        <v>101185</v>
      </c>
      <c r="D61" s="81" t="s">
        <v>80</v>
      </c>
      <c r="E61" s="90" t="s">
        <v>588</v>
      </c>
      <c r="F61" s="121" t="s">
        <v>581</v>
      </c>
      <c r="G61" s="62">
        <f t="shared" ref="G61:L61" si="27">IF(F60,G60/F60*100,0)</f>
        <v>0</v>
      </c>
      <c r="H61" s="62">
        <f t="shared" si="27"/>
        <v>0</v>
      </c>
      <c r="I61" s="62">
        <f t="shared" si="27"/>
        <v>0</v>
      </c>
      <c r="J61" s="62">
        <f t="shared" si="27"/>
        <v>0</v>
      </c>
      <c r="K61" s="62">
        <f t="shared" si="27"/>
        <v>0</v>
      </c>
      <c r="L61" s="62">
        <f t="shared" si="27"/>
        <v>0</v>
      </c>
      <c r="M61" s="121" t="s">
        <v>581</v>
      </c>
      <c r="N61" s="62">
        <f>IF(M60,N60/M60*100,0)</f>
        <v>0</v>
      </c>
      <c r="O61" s="62">
        <f>IF(N60,O60/N60*100,0)</f>
        <v>0</v>
      </c>
      <c r="P61" s="62">
        <f>IF(O60,P60/O60*100,0)</f>
        <v>0</v>
      </c>
    </row>
    <row r="62" spans="1:16" s="15" customFormat="1" ht="47.25" x14ac:dyDescent="0.25">
      <c r="A62" s="16">
        <v>600510</v>
      </c>
      <c r="B62" s="16" t="e">
        <f t="shared" si="13"/>
        <v>#REF!</v>
      </c>
      <c r="C62" s="16">
        <v>100190</v>
      </c>
      <c r="D62" s="136" t="s">
        <v>604</v>
      </c>
      <c r="E62" s="116" t="s">
        <v>104</v>
      </c>
      <c r="F62" s="139">
        <f>F54+F56+F50+F58</f>
        <v>126</v>
      </c>
      <c r="G62" s="139">
        <f t="shared" ref="G62:N62" si="28">G54+G56+G50+G58</f>
        <v>122</v>
      </c>
      <c r="H62" s="139">
        <f t="shared" si="28"/>
        <v>125</v>
      </c>
      <c r="I62" s="139">
        <v>124</v>
      </c>
      <c r="J62" s="139">
        <v>124</v>
      </c>
      <c r="K62" s="139">
        <v>124</v>
      </c>
      <c r="L62" s="139">
        <v>124</v>
      </c>
      <c r="M62" s="139">
        <f t="shared" si="28"/>
        <v>127</v>
      </c>
      <c r="N62" s="139">
        <f t="shared" si="28"/>
        <v>128</v>
      </c>
      <c r="O62" s="139">
        <v>128</v>
      </c>
      <c r="P62" s="139">
        <v>124</v>
      </c>
    </row>
    <row r="63" spans="1:16" s="15" customFormat="1" ht="15.75" x14ac:dyDescent="0.25">
      <c r="A63" s="16">
        <v>600520</v>
      </c>
      <c r="B63" s="16" t="e">
        <f t="shared" si="13"/>
        <v>#REF!</v>
      </c>
      <c r="C63" s="16">
        <v>101190</v>
      </c>
      <c r="D63" s="82" t="s">
        <v>80</v>
      </c>
      <c r="E63" s="90" t="s">
        <v>588</v>
      </c>
      <c r="F63" s="121" t="s">
        <v>581</v>
      </c>
      <c r="G63" s="62">
        <f t="shared" ref="G63:L63" si="29">IF(F62,G62/F62*100,0)</f>
        <v>96.825396825396822</v>
      </c>
      <c r="H63" s="62">
        <f t="shared" si="29"/>
        <v>102.45901639344261</v>
      </c>
      <c r="I63" s="62">
        <f t="shared" si="29"/>
        <v>99.2</v>
      </c>
      <c r="J63" s="62">
        <f t="shared" si="29"/>
        <v>100</v>
      </c>
      <c r="K63" s="62">
        <f t="shared" si="29"/>
        <v>100</v>
      </c>
      <c r="L63" s="62">
        <f t="shared" si="29"/>
        <v>100</v>
      </c>
      <c r="M63" s="121" t="s">
        <v>581</v>
      </c>
      <c r="N63" s="62">
        <f>IF(M62,N62/M62*100,0)</f>
        <v>100.78740157480314</v>
      </c>
      <c r="O63" s="62">
        <f>IF(N62,O62/N62*100,0)</f>
        <v>100</v>
      </c>
      <c r="P63" s="62">
        <f>IF(O62,P62/O62*100,0)</f>
        <v>96.875</v>
      </c>
    </row>
    <row r="64" spans="1:16" s="15" customFormat="1" ht="31.5" x14ac:dyDescent="0.25">
      <c r="A64" s="16">
        <v>600530</v>
      </c>
      <c r="B64" s="16" t="e">
        <f t="shared" si="13"/>
        <v>#REF!</v>
      </c>
      <c r="C64" s="16">
        <v>100200</v>
      </c>
      <c r="D64" s="136" t="s">
        <v>96</v>
      </c>
      <c r="E64" s="122" t="s">
        <v>104</v>
      </c>
      <c r="F64" s="139">
        <v>10</v>
      </c>
      <c r="G64" s="139">
        <v>8</v>
      </c>
      <c r="H64" s="139">
        <v>10</v>
      </c>
      <c r="I64" s="139">
        <v>10</v>
      </c>
      <c r="J64" s="139">
        <v>10</v>
      </c>
      <c r="K64" s="139">
        <v>10</v>
      </c>
      <c r="L64" s="139">
        <v>10</v>
      </c>
      <c r="M64" s="139">
        <v>10</v>
      </c>
      <c r="N64" s="139">
        <v>8</v>
      </c>
      <c r="O64" s="139">
        <v>10</v>
      </c>
      <c r="P64" s="139">
        <v>10</v>
      </c>
    </row>
    <row r="65" spans="1:61" s="15" customFormat="1" ht="15.75" x14ac:dyDescent="0.25">
      <c r="A65" s="16">
        <v>600540</v>
      </c>
      <c r="B65" s="16" t="e">
        <f t="shared" si="13"/>
        <v>#REF!</v>
      </c>
      <c r="C65" s="16">
        <v>101200</v>
      </c>
      <c r="D65" s="82" t="s">
        <v>80</v>
      </c>
      <c r="E65" s="90" t="s">
        <v>588</v>
      </c>
      <c r="F65" s="121" t="s">
        <v>581</v>
      </c>
      <c r="G65" s="62">
        <f t="shared" ref="G65:L65" si="30">IF(F64,G64/F64*100,0)</f>
        <v>80</v>
      </c>
      <c r="H65" s="62">
        <f t="shared" si="30"/>
        <v>125</v>
      </c>
      <c r="I65" s="62">
        <f t="shared" si="30"/>
        <v>100</v>
      </c>
      <c r="J65" s="62">
        <f t="shared" si="30"/>
        <v>100</v>
      </c>
      <c r="K65" s="62">
        <f t="shared" si="30"/>
        <v>100</v>
      </c>
      <c r="L65" s="62">
        <f t="shared" si="30"/>
        <v>100</v>
      </c>
      <c r="M65" s="121" t="s">
        <v>581</v>
      </c>
      <c r="N65" s="62">
        <f>IF(M64,N64/M64*100,0)</f>
        <v>80</v>
      </c>
      <c r="O65" s="62">
        <f>IF(N64,O64/N64*100,0)</f>
        <v>125</v>
      </c>
      <c r="P65" s="62">
        <f>IF(O64,P64/O64*100,0)</f>
        <v>100</v>
      </c>
    </row>
    <row r="66" spans="1:61" s="15" customFormat="1" ht="39" x14ac:dyDescent="0.25">
      <c r="A66" s="16">
        <v>600550</v>
      </c>
      <c r="B66" s="16" t="e">
        <f t="shared" si="13"/>
        <v>#REF!</v>
      </c>
      <c r="C66" s="16">
        <v>200000</v>
      </c>
      <c r="D66" s="117" t="s">
        <v>97</v>
      </c>
      <c r="E66" s="33" t="s">
        <v>105</v>
      </c>
      <c r="F66" s="140">
        <f t="shared" ref="F66:L66" si="31">IF(F12,F120/F12/12*1000,0)</f>
        <v>28987.1875</v>
      </c>
      <c r="G66" s="140">
        <f t="shared" si="31"/>
        <v>33528.080289193305</v>
      </c>
      <c r="H66" s="140">
        <f t="shared" si="31"/>
        <v>35723.269969278037</v>
      </c>
      <c r="I66" s="140">
        <f t="shared" si="31"/>
        <v>41535.972222222219</v>
      </c>
      <c r="J66" s="140">
        <f t="shared" si="31"/>
        <v>44203.254504504504</v>
      </c>
      <c r="K66" s="140">
        <f>IF(K12,K120/K12/12*1000,0)</f>
        <v>47487.826576576575</v>
      </c>
      <c r="L66" s="140">
        <f t="shared" si="31"/>
        <v>50872.490615615621</v>
      </c>
      <c r="M66" s="140">
        <f>IF(M12,M120/M12/3*1000,0)</f>
        <v>29176.173139158578</v>
      </c>
      <c r="N66" s="140">
        <f>IF(N12,N120/N12/3*1000,0)</f>
        <v>30162.994960403168</v>
      </c>
      <c r="O66" s="140">
        <f>IF(O12,O120/O12/3*1000,0)</f>
        <v>34799.797541576292</v>
      </c>
      <c r="P66" s="140">
        <f>IF(P12,P120/P12/2*1000,0)</f>
        <v>42164.44320712694</v>
      </c>
      <c r="R66" s="190" t="s">
        <v>133</v>
      </c>
      <c r="S66" s="190"/>
      <c r="T66" s="190"/>
      <c r="U66" s="190"/>
      <c r="V66" s="190"/>
    </row>
    <row r="67" spans="1:61" s="15" customFormat="1" ht="15.75" x14ac:dyDescent="0.25">
      <c r="A67" s="16">
        <v>600560</v>
      </c>
      <c r="B67" s="16" t="e">
        <f t="shared" si="13"/>
        <v>#REF!</v>
      </c>
      <c r="C67" s="16">
        <v>201000</v>
      </c>
      <c r="D67" s="83" t="s">
        <v>80</v>
      </c>
      <c r="E67" s="90" t="s">
        <v>588</v>
      </c>
      <c r="F67" s="121" t="s">
        <v>581</v>
      </c>
      <c r="G67" s="62">
        <f t="shared" ref="G67:L67" si="32">IF(F66,G66/F66*100,0)</f>
        <v>115.66517203227566</v>
      </c>
      <c r="H67" s="62">
        <f t="shared" si="32"/>
        <v>106.54731693896677</v>
      </c>
      <c r="I67" s="62">
        <f t="shared" si="32"/>
        <v>116.27147307047507</v>
      </c>
      <c r="J67" s="62">
        <f t="shared" si="32"/>
        <v>106.42161995874808</v>
      </c>
      <c r="K67" s="62">
        <f t="shared" si="32"/>
        <v>107.43061140834634</v>
      </c>
      <c r="L67" s="62">
        <f t="shared" si="32"/>
        <v>107.12743514083782</v>
      </c>
      <c r="M67" s="121" t="s">
        <v>581</v>
      </c>
      <c r="N67" s="62">
        <f>IF(M66,N66/M66*100,0)</f>
        <v>103.38228669173934</v>
      </c>
      <c r="O67" s="62">
        <f>IF(N66,O66/N66*100,0)</f>
        <v>115.37248733840968</v>
      </c>
      <c r="P67" s="62">
        <f>IF(O66,P66/O66*100,0)</f>
        <v>121.16289802189767</v>
      </c>
    </row>
    <row r="68" spans="1:61" s="15" customFormat="1" ht="15.75" x14ac:dyDescent="0.25">
      <c r="A68" s="16">
        <v>600570</v>
      </c>
      <c r="B68" s="16"/>
      <c r="C68" s="16"/>
      <c r="D68" s="87" t="s">
        <v>98</v>
      </c>
      <c r="E68" s="34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</row>
    <row r="69" spans="1:61" s="15" customFormat="1" ht="31.5" x14ac:dyDescent="0.25">
      <c r="A69" s="16">
        <v>600580</v>
      </c>
      <c r="B69" s="16" t="e">
        <f t="shared" ref="B69:B86" si="33">VALUE(CONCATENATE($A$2,$C$3,C69))</f>
        <v>#REF!</v>
      </c>
      <c r="C69" s="16">
        <v>200010</v>
      </c>
      <c r="D69" s="112" t="s">
        <v>81</v>
      </c>
      <c r="E69" s="113" t="s">
        <v>105</v>
      </c>
      <c r="F69" s="139">
        <v>27250.5</v>
      </c>
      <c r="G69" s="139">
        <v>27534.61</v>
      </c>
      <c r="H69" s="139">
        <v>34050.15</v>
      </c>
      <c r="I69" s="139">
        <v>34989.048000000003</v>
      </c>
      <c r="J69" s="139">
        <f>I69*1.07</f>
        <v>37438.281360000008</v>
      </c>
      <c r="K69" s="139">
        <f>J69*1.075</f>
        <v>40246.152462000005</v>
      </c>
      <c r="L69" s="139">
        <f>K69*1.07</f>
        <v>43063.383134340009</v>
      </c>
      <c r="M69" s="139">
        <v>30297.43</v>
      </c>
      <c r="N69" s="139">
        <v>28289.91</v>
      </c>
      <c r="O69" s="139">
        <v>32680.744999999999</v>
      </c>
      <c r="P69" s="139">
        <v>28229.56</v>
      </c>
      <c r="Q69" s="153"/>
    </row>
    <row r="70" spans="1:61" s="15" customFormat="1" ht="15.75" customHeight="1" x14ac:dyDescent="0.25">
      <c r="A70" s="16">
        <v>600590</v>
      </c>
      <c r="B70" s="16" t="e">
        <f t="shared" si="33"/>
        <v>#REF!</v>
      </c>
      <c r="C70" s="16">
        <v>201010</v>
      </c>
      <c r="D70" s="82" t="s">
        <v>80</v>
      </c>
      <c r="E70" s="90" t="s">
        <v>588</v>
      </c>
      <c r="F70" s="121" t="s">
        <v>581</v>
      </c>
      <c r="G70" s="62">
        <f t="shared" ref="G70:L70" si="34">IF(F69,G69/F69*100,0)</f>
        <v>101.04258637456194</v>
      </c>
      <c r="H70" s="62">
        <f t="shared" si="34"/>
        <v>123.66309165083509</v>
      </c>
      <c r="I70" s="62">
        <f t="shared" si="34"/>
        <v>102.75739754450422</v>
      </c>
      <c r="J70" s="62">
        <f t="shared" si="34"/>
        <v>107</v>
      </c>
      <c r="K70" s="62">
        <f t="shared" si="34"/>
        <v>107.5</v>
      </c>
      <c r="L70" s="62">
        <f t="shared" si="34"/>
        <v>107</v>
      </c>
      <c r="M70" s="121" t="s">
        <v>581</v>
      </c>
      <c r="N70" s="62">
        <f>IF(M69,N69/M69*100,0)</f>
        <v>93.37395944144437</v>
      </c>
      <c r="O70" s="62">
        <f>IF(N69,O69/N69*100,0)</f>
        <v>115.52085178072322</v>
      </c>
      <c r="P70" s="62">
        <f>IF(O69,P69/O69*100,0)</f>
        <v>86.379793361503857</v>
      </c>
      <c r="Q70" s="154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</row>
    <row r="71" spans="1:61" s="15" customFormat="1" ht="47.25" x14ac:dyDescent="0.25">
      <c r="A71" s="16">
        <v>600600</v>
      </c>
      <c r="B71" s="16" t="e">
        <f t="shared" si="33"/>
        <v>#REF!</v>
      </c>
      <c r="C71" s="16">
        <v>200011</v>
      </c>
      <c r="D71" s="114" t="s">
        <v>126</v>
      </c>
      <c r="E71" s="113" t="s">
        <v>105</v>
      </c>
      <c r="F71" s="139"/>
      <c r="G71" s="139"/>
      <c r="H71" s="139">
        <f>H69</f>
        <v>34050.15</v>
      </c>
      <c r="I71" s="139">
        <f>I69</f>
        <v>34989.048000000003</v>
      </c>
      <c r="J71" s="139">
        <f t="shared" ref="J71:P71" si="35">J69</f>
        <v>37438.281360000008</v>
      </c>
      <c r="K71" s="139">
        <f t="shared" si="35"/>
        <v>40246.152462000005</v>
      </c>
      <c r="L71" s="139">
        <f t="shared" si="35"/>
        <v>43063.383134340009</v>
      </c>
      <c r="M71" s="139">
        <f t="shared" si="35"/>
        <v>30297.43</v>
      </c>
      <c r="N71" s="139">
        <f t="shared" si="35"/>
        <v>28289.91</v>
      </c>
      <c r="O71" s="139">
        <f t="shared" si="35"/>
        <v>32680.744999999999</v>
      </c>
      <c r="P71" s="139">
        <f t="shared" si="35"/>
        <v>28229.56</v>
      </c>
      <c r="AP71" s="20"/>
      <c r="AQ71" s="20"/>
      <c r="AR71" s="38"/>
      <c r="AS71" s="38"/>
      <c r="AT71" s="38"/>
      <c r="AU71" s="38"/>
      <c r="AV71" s="38"/>
      <c r="AW71" s="38"/>
      <c r="AX71" s="40"/>
      <c r="AY71" s="52"/>
      <c r="AZ71" s="37"/>
      <c r="BA71" s="39"/>
      <c r="BB71" s="21"/>
      <c r="BC71" s="21"/>
      <c r="BD71" s="21"/>
      <c r="BE71" s="21"/>
      <c r="BF71" s="21"/>
      <c r="BG71" s="21"/>
      <c r="BH71" s="21"/>
      <c r="BI71" s="21"/>
    </row>
    <row r="72" spans="1:61" s="15" customFormat="1" ht="15.75" x14ac:dyDescent="0.25">
      <c r="A72" s="16">
        <v>600610</v>
      </c>
      <c r="B72" s="16" t="e">
        <f t="shared" si="33"/>
        <v>#REF!</v>
      </c>
      <c r="C72" s="16">
        <v>201011</v>
      </c>
      <c r="D72" s="81" t="s">
        <v>80</v>
      </c>
      <c r="E72" s="90" t="s">
        <v>588</v>
      </c>
      <c r="F72" s="121" t="s">
        <v>581</v>
      </c>
      <c r="G72" s="62">
        <f t="shared" ref="G72:L72" si="36">IF(F71,G71/F71*100,0)</f>
        <v>0</v>
      </c>
      <c r="H72" s="62">
        <f t="shared" si="36"/>
        <v>0</v>
      </c>
      <c r="I72" s="62">
        <f t="shared" si="36"/>
        <v>102.75739754450422</v>
      </c>
      <c r="J72" s="62">
        <f t="shared" si="36"/>
        <v>107</v>
      </c>
      <c r="K72" s="62">
        <f t="shared" si="36"/>
        <v>107.5</v>
      </c>
      <c r="L72" s="62">
        <f t="shared" si="36"/>
        <v>107</v>
      </c>
      <c r="M72" s="121" t="s">
        <v>581</v>
      </c>
      <c r="N72" s="62">
        <f>IF(M71,N71/M71*100,0)</f>
        <v>93.37395944144437</v>
      </c>
      <c r="O72" s="62">
        <v>0</v>
      </c>
      <c r="P72" s="62">
        <f>IF(O71,P71/O71*100,0)</f>
        <v>86.379793361503857</v>
      </c>
      <c r="AP72" s="20"/>
      <c r="AQ72" s="20"/>
      <c r="AR72" s="53"/>
      <c r="AS72" s="53"/>
      <c r="AT72" s="53"/>
      <c r="AU72" s="53"/>
      <c r="AV72" s="53"/>
      <c r="AW72" s="53"/>
      <c r="AX72" s="53"/>
      <c r="AY72" s="53"/>
      <c r="AZ72" s="37"/>
      <c r="BA72" s="40"/>
      <c r="BB72" s="21"/>
      <c r="BC72" s="21"/>
      <c r="BD72" s="21"/>
      <c r="BE72" s="21"/>
      <c r="BF72" s="21"/>
      <c r="BG72" s="21"/>
      <c r="BH72" s="21"/>
      <c r="BI72" s="21"/>
    </row>
    <row r="73" spans="1:61" s="15" customFormat="1" ht="15.75" x14ac:dyDescent="0.25">
      <c r="A73" s="16">
        <v>600620</v>
      </c>
      <c r="B73" s="16" t="e">
        <f t="shared" si="33"/>
        <v>#REF!</v>
      </c>
      <c r="C73" s="16">
        <v>200012</v>
      </c>
      <c r="D73" s="114" t="s">
        <v>127</v>
      </c>
      <c r="E73" s="113" t="s">
        <v>105</v>
      </c>
      <c r="F73" s="139"/>
      <c r="G73" s="139"/>
      <c r="H73" s="139"/>
      <c r="I73" s="164"/>
      <c r="J73" s="164"/>
      <c r="K73" s="164"/>
      <c r="L73" s="164"/>
      <c r="M73" s="139"/>
      <c r="N73" s="139"/>
      <c r="O73" s="139"/>
      <c r="P73" s="164"/>
      <c r="AP73" s="20"/>
      <c r="AQ73" s="20"/>
      <c r="AR73" s="52"/>
      <c r="AS73" s="52"/>
      <c r="AT73" s="52"/>
      <c r="AU73" s="52"/>
      <c r="AV73" s="52"/>
      <c r="AW73" s="52"/>
      <c r="AX73" s="52"/>
      <c r="AY73" s="52"/>
      <c r="AZ73" s="37"/>
      <c r="BA73" s="40"/>
      <c r="BB73" s="21"/>
      <c r="BC73" s="21"/>
      <c r="BD73" s="21"/>
      <c r="BE73" s="21"/>
      <c r="BF73" s="21"/>
      <c r="BG73" s="21"/>
      <c r="BH73" s="21"/>
      <c r="BI73" s="21"/>
    </row>
    <row r="74" spans="1:61" s="15" customFormat="1" ht="15.75" x14ac:dyDescent="0.25">
      <c r="A74" s="16">
        <v>600630</v>
      </c>
      <c r="B74" s="16" t="e">
        <f t="shared" si="33"/>
        <v>#REF!</v>
      </c>
      <c r="C74" s="16">
        <v>201012</v>
      </c>
      <c r="D74" s="81" t="s">
        <v>80</v>
      </c>
      <c r="E74" s="90" t="s">
        <v>588</v>
      </c>
      <c r="F74" s="121" t="s">
        <v>581</v>
      </c>
      <c r="G74" s="62">
        <f t="shared" ref="G74:L74" si="37">IF(F73,G73/F73*100,0)</f>
        <v>0</v>
      </c>
      <c r="H74" s="62">
        <f t="shared" si="37"/>
        <v>0</v>
      </c>
      <c r="I74" s="62">
        <f t="shared" si="37"/>
        <v>0</v>
      </c>
      <c r="J74" s="62">
        <f t="shared" si="37"/>
        <v>0</v>
      </c>
      <c r="K74" s="62">
        <f t="shared" si="37"/>
        <v>0</v>
      </c>
      <c r="L74" s="62">
        <f t="shared" si="37"/>
        <v>0</v>
      </c>
      <c r="M74" s="121" t="s">
        <v>581</v>
      </c>
      <c r="N74" s="62">
        <f>IF(M73,N73/M73*100,0)</f>
        <v>0</v>
      </c>
      <c r="O74" s="62">
        <f>IF(N73,O73/N73*100,0)</f>
        <v>0</v>
      </c>
      <c r="P74" s="62">
        <f>IF(O73,P73/O73*100,0)</f>
        <v>0</v>
      </c>
      <c r="AP74" s="20"/>
      <c r="AQ74" s="26"/>
      <c r="AR74" s="38"/>
      <c r="AS74" s="38"/>
      <c r="AT74" s="38"/>
      <c r="AU74" s="38"/>
      <c r="AV74" s="38"/>
      <c r="AW74" s="38"/>
      <c r="AX74" s="39"/>
      <c r="AY74" s="40"/>
      <c r="AZ74" s="37"/>
      <c r="BA74" s="57"/>
      <c r="BB74" s="21"/>
      <c r="BC74" s="21"/>
      <c r="BD74" s="21"/>
      <c r="BE74" s="21"/>
      <c r="BF74" s="21"/>
      <c r="BG74" s="21"/>
      <c r="BH74" s="21"/>
      <c r="BI74" s="21"/>
    </row>
    <row r="75" spans="1:61" s="15" customFormat="1" ht="15.75" x14ac:dyDescent="0.25">
      <c r="A75" s="16">
        <v>600640</v>
      </c>
      <c r="B75" s="16" t="e">
        <f t="shared" si="33"/>
        <v>#REF!</v>
      </c>
      <c r="C75" s="16">
        <v>200020</v>
      </c>
      <c r="D75" s="112" t="s">
        <v>4</v>
      </c>
      <c r="E75" s="113" t="s">
        <v>105</v>
      </c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AP75" s="59"/>
      <c r="AQ75" s="59"/>
      <c r="AR75" s="59"/>
      <c r="AS75" s="60"/>
      <c r="AT75" s="61"/>
      <c r="AU75" s="54"/>
      <c r="AV75" s="54"/>
      <c r="AW75" s="54"/>
      <c r="AX75" s="54"/>
      <c r="AY75" s="54"/>
      <c r="AZ75" s="54"/>
      <c r="BA75" s="54"/>
      <c r="BB75" s="21"/>
      <c r="BC75" s="21"/>
      <c r="BD75" s="21"/>
      <c r="BE75" s="21"/>
      <c r="BF75" s="21"/>
      <c r="BG75" s="21"/>
      <c r="BH75" s="21"/>
      <c r="BI75" s="21"/>
    </row>
    <row r="76" spans="1:61" s="15" customFormat="1" ht="16.5" customHeight="1" x14ac:dyDescent="0.25">
      <c r="A76" s="16">
        <v>600650</v>
      </c>
      <c r="B76" s="16" t="e">
        <f t="shared" si="33"/>
        <v>#REF!</v>
      </c>
      <c r="C76" s="16">
        <v>201020</v>
      </c>
      <c r="D76" s="81" t="s">
        <v>80</v>
      </c>
      <c r="E76" s="90" t="s">
        <v>588</v>
      </c>
      <c r="F76" s="121" t="s">
        <v>581</v>
      </c>
      <c r="G76" s="62">
        <f t="shared" ref="G76:L76" si="38">IF(F75,G75/F75*100,0)</f>
        <v>0</v>
      </c>
      <c r="H76" s="62">
        <f t="shared" si="38"/>
        <v>0</v>
      </c>
      <c r="I76" s="62">
        <f t="shared" si="38"/>
        <v>0</v>
      </c>
      <c r="J76" s="62">
        <f t="shared" si="38"/>
        <v>0</v>
      </c>
      <c r="K76" s="62">
        <f t="shared" si="38"/>
        <v>0</v>
      </c>
      <c r="L76" s="62">
        <f t="shared" si="38"/>
        <v>0</v>
      </c>
      <c r="M76" s="121" t="s">
        <v>581</v>
      </c>
      <c r="N76" s="62">
        <f>IF(M75,N75/M75*100,0)</f>
        <v>0</v>
      </c>
      <c r="O76" s="62">
        <f>IF(N75,O75/N75*100,0)</f>
        <v>0</v>
      </c>
      <c r="P76" s="62">
        <f>IF(O75,P75/O75*100,0)</f>
        <v>0</v>
      </c>
      <c r="R76" s="156"/>
      <c r="AP76" s="59"/>
      <c r="AQ76" s="59"/>
      <c r="AR76" s="59"/>
      <c r="AS76" s="60"/>
      <c r="AT76" s="61"/>
      <c r="AU76" s="54"/>
      <c r="AV76" s="54"/>
      <c r="AW76" s="54"/>
      <c r="AX76" s="54"/>
      <c r="AY76" s="54"/>
      <c r="AZ76" s="54"/>
      <c r="BA76" s="54"/>
      <c r="BB76" s="21"/>
      <c r="BC76" s="21"/>
      <c r="BD76" s="21"/>
      <c r="BE76" s="21"/>
      <c r="BF76" s="21"/>
      <c r="BG76" s="21"/>
      <c r="BH76" s="21"/>
      <c r="BI76" s="21"/>
    </row>
    <row r="77" spans="1:61" s="15" customFormat="1" ht="15.75" x14ac:dyDescent="0.25">
      <c r="A77" s="16">
        <v>600660</v>
      </c>
      <c r="B77" s="16" t="e">
        <f t="shared" si="33"/>
        <v>#REF!</v>
      </c>
      <c r="C77" s="16">
        <v>200030</v>
      </c>
      <c r="D77" s="112" t="s">
        <v>5</v>
      </c>
      <c r="E77" s="113" t="s">
        <v>105</v>
      </c>
      <c r="F77" s="139">
        <v>33496.199999999997</v>
      </c>
      <c r="G77" s="139">
        <v>50315.35</v>
      </c>
      <c r="H77" s="139">
        <v>44145.3</v>
      </c>
      <c r="I77" s="143">
        <v>53859.360000000001</v>
      </c>
      <c r="J77" s="143">
        <v>57053.406999999999</v>
      </c>
      <c r="K77" s="143">
        <v>61631.862999999998</v>
      </c>
      <c r="L77" s="143">
        <v>66453.451000000001</v>
      </c>
      <c r="M77" s="139">
        <v>32817.089999999997</v>
      </c>
      <c r="N77" s="139">
        <v>44447.97</v>
      </c>
      <c r="O77" s="139">
        <v>44499.95</v>
      </c>
      <c r="P77" s="139">
        <v>56165.59</v>
      </c>
      <c r="Q77" s="159"/>
      <c r="R77" s="155"/>
      <c r="S77" s="154"/>
      <c r="T77" s="155"/>
      <c r="U77" s="154"/>
      <c r="AP77" s="20"/>
      <c r="AQ77" s="20"/>
      <c r="AR77" s="20"/>
      <c r="AS77" s="41"/>
      <c r="AT77" s="41"/>
      <c r="AU77" s="58"/>
      <c r="AV77" s="58"/>
      <c r="AW77" s="58"/>
      <c r="AX77" s="58"/>
      <c r="AY77" s="58"/>
      <c r="AZ77" s="58"/>
      <c r="BA77" s="46"/>
      <c r="BB77" s="21"/>
      <c r="BC77" s="21"/>
      <c r="BD77" s="21"/>
      <c r="BE77" s="21"/>
      <c r="BF77" s="21"/>
      <c r="BG77" s="21"/>
      <c r="BH77" s="21"/>
      <c r="BI77" s="21"/>
    </row>
    <row r="78" spans="1:61" s="15" customFormat="1" ht="15.75" x14ac:dyDescent="0.25">
      <c r="A78" s="16">
        <v>600670</v>
      </c>
      <c r="B78" s="16" t="e">
        <f t="shared" si="33"/>
        <v>#REF!</v>
      </c>
      <c r="C78" s="16">
        <v>201030</v>
      </c>
      <c r="D78" s="81" t="s">
        <v>80</v>
      </c>
      <c r="E78" s="90" t="s">
        <v>588</v>
      </c>
      <c r="F78" s="121" t="s">
        <v>581</v>
      </c>
      <c r="G78" s="62">
        <f t="shared" ref="G78:L78" si="39">IF(F77,G77/F77*100,0)</f>
        <v>150.21211361288744</v>
      </c>
      <c r="H78" s="62">
        <f t="shared" si="39"/>
        <v>87.737241219627819</v>
      </c>
      <c r="I78" s="62">
        <f t="shared" si="39"/>
        <v>122.00474342682006</v>
      </c>
      <c r="J78" s="62">
        <f t="shared" si="39"/>
        <v>105.93034711143987</v>
      </c>
      <c r="K78" s="62">
        <f t="shared" si="39"/>
        <v>108.02485993518319</v>
      </c>
      <c r="L78" s="62">
        <f t="shared" si="39"/>
        <v>107.82320664231749</v>
      </c>
      <c r="M78" s="121" t="s">
        <v>581</v>
      </c>
      <c r="N78" s="62">
        <f>IF(M77,N77/M77*100,0)</f>
        <v>135.44153366431942</v>
      </c>
      <c r="O78" s="62">
        <f>IF(N77,O77/N77*100,0)</f>
        <v>100.11694572328049</v>
      </c>
      <c r="P78" s="62">
        <f>IF(O77,P77/O77*100,0)</f>
        <v>126.2149508033155</v>
      </c>
      <c r="Q78" s="158"/>
      <c r="R78" s="157"/>
      <c r="S78" s="154"/>
      <c r="T78" s="154"/>
      <c r="U78" s="154"/>
      <c r="AP78" s="20"/>
      <c r="AQ78" s="20"/>
      <c r="AR78" s="20"/>
      <c r="AS78" s="44"/>
      <c r="AT78" s="48"/>
      <c r="AU78" s="46"/>
      <c r="AV78" s="46"/>
      <c r="AW78" s="46"/>
      <c r="AX78" s="46"/>
      <c r="AY78" s="46"/>
      <c r="AZ78" s="46"/>
      <c r="BA78" s="46"/>
      <c r="BB78" s="21"/>
      <c r="BC78" s="21"/>
      <c r="BD78" s="21"/>
      <c r="BE78" s="21"/>
      <c r="BF78" s="21"/>
      <c r="BG78" s="21"/>
      <c r="BH78" s="21"/>
      <c r="BI78" s="21"/>
    </row>
    <row r="79" spans="1:61" s="15" customFormat="1" ht="31.5" x14ac:dyDescent="0.25">
      <c r="A79" s="16">
        <v>600680</v>
      </c>
      <c r="B79" s="16" t="e">
        <f t="shared" si="33"/>
        <v>#REF!</v>
      </c>
      <c r="C79" s="16">
        <v>200040</v>
      </c>
      <c r="D79" s="112" t="s">
        <v>8</v>
      </c>
      <c r="E79" s="113" t="s">
        <v>105</v>
      </c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AP79" s="20"/>
      <c r="AQ79" s="20"/>
      <c r="AR79" s="20"/>
      <c r="AS79" s="45"/>
      <c r="AT79" s="45"/>
      <c r="AU79" s="58"/>
      <c r="AV79" s="58"/>
      <c r="AW79" s="58"/>
      <c r="AX79" s="58"/>
      <c r="AY79" s="58"/>
      <c r="AZ79" s="58"/>
      <c r="BA79" s="46"/>
      <c r="BB79" s="21"/>
      <c r="BC79" s="21"/>
      <c r="BD79" s="21"/>
      <c r="BE79" s="21"/>
      <c r="BF79" s="21"/>
      <c r="BG79" s="21"/>
      <c r="BH79" s="21"/>
      <c r="BI79" s="21"/>
    </row>
    <row r="80" spans="1:61" s="15" customFormat="1" ht="15.75" x14ac:dyDescent="0.25">
      <c r="A80" s="16">
        <v>600690</v>
      </c>
      <c r="B80" s="16" t="e">
        <f t="shared" si="33"/>
        <v>#REF!</v>
      </c>
      <c r="C80" s="16">
        <v>201040</v>
      </c>
      <c r="D80" s="81" t="s">
        <v>80</v>
      </c>
      <c r="E80" s="90" t="s">
        <v>588</v>
      </c>
      <c r="F80" s="121" t="s">
        <v>581</v>
      </c>
      <c r="G80" s="62">
        <f t="shared" ref="G80:L80" si="40">IF(F79,G79/F79*100,0)</f>
        <v>0</v>
      </c>
      <c r="H80" s="62">
        <f t="shared" si="40"/>
        <v>0</v>
      </c>
      <c r="I80" s="62">
        <f t="shared" si="40"/>
        <v>0</v>
      </c>
      <c r="J80" s="62">
        <f t="shared" si="40"/>
        <v>0</v>
      </c>
      <c r="K80" s="62">
        <f t="shared" si="40"/>
        <v>0</v>
      </c>
      <c r="L80" s="62">
        <f t="shared" si="40"/>
        <v>0</v>
      </c>
      <c r="M80" s="121" t="s">
        <v>581</v>
      </c>
      <c r="N80" s="62">
        <f>IF(M79,N79/M79*100,0)</f>
        <v>0</v>
      </c>
      <c r="O80" s="62">
        <f>IF(N79,O79/N79*100,0)</f>
        <v>0</v>
      </c>
      <c r="P80" s="62">
        <f>IF(O79,P79/O79*100,0)</f>
        <v>0</v>
      </c>
      <c r="AP80" s="20"/>
      <c r="AQ80" s="20"/>
      <c r="AR80" s="20"/>
      <c r="AS80" s="45"/>
      <c r="AT80" s="45"/>
      <c r="AU80" s="58"/>
      <c r="AV80" s="58"/>
      <c r="AW80" s="58"/>
      <c r="AX80" s="58"/>
      <c r="AY80" s="58"/>
      <c r="AZ80" s="58"/>
      <c r="BA80" s="46"/>
      <c r="BB80" s="21"/>
      <c r="BC80" s="21"/>
      <c r="BD80" s="21"/>
      <c r="BE80" s="21"/>
      <c r="BF80" s="21"/>
      <c r="BG80" s="21"/>
      <c r="BH80" s="21"/>
      <c r="BI80" s="21"/>
    </row>
    <row r="81" spans="1:61" s="15" customFormat="1" ht="47.25" x14ac:dyDescent="0.25">
      <c r="A81" s="16">
        <v>600700</v>
      </c>
      <c r="B81" s="16" t="e">
        <f t="shared" si="33"/>
        <v>#REF!</v>
      </c>
      <c r="C81" s="16">
        <v>200050</v>
      </c>
      <c r="D81" s="112" t="s">
        <v>83</v>
      </c>
      <c r="E81" s="113" t="s">
        <v>105</v>
      </c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AP81" s="20"/>
      <c r="AQ81" s="20"/>
      <c r="AR81" s="20"/>
      <c r="AS81" s="42"/>
      <c r="AT81" s="42"/>
      <c r="AU81" s="46"/>
      <c r="AV81" s="46"/>
      <c r="AW81" s="46"/>
      <c r="AX81" s="46"/>
      <c r="AY81" s="46"/>
      <c r="AZ81" s="46"/>
      <c r="BA81" s="46"/>
      <c r="BB81" s="21"/>
      <c r="BC81" s="21"/>
      <c r="BD81" s="21"/>
      <c r="BE81" s="21"/>
      <c r="BF81" s="21"/>
      <c r="BG81" s="21"/>
      <c r="BH81" s="21"/>
      <c r="BI81" s="21"/>
    </row>
    <row r="82" spans="1:61" s="15" customFormat="1" ht="19.5" customHeight="1" x14ac:dyDescent="0.25">
      <c r="A82" s="16">
        <v>600710</v>
      </c>
      <c r="B82" s="16" t="e">
        <f t="shared" si="33"/>
        <v>#REF!</v>
      </c>
      <c r="C82" s="16">
        <v>201050</v>
      </c>
      <c r="D82" s="81" t="s">
        <v>80</v>
      </c>
      <c r="E82" s="90" t="s">
        <v>588</v>
      </c>
      <c r="F82" s="121" t="s">
        <v>581</v>
      </c>
      <c r="G82" s="62">
        <f t="shared" ref="G82:L82" si="41">IF(F81,G81/F81*100,0)</f>
        <v>0</v>
      </c>
      <c r="H82" s="62">
        <f t="shared" si="41"/>
        <v>0</v>
      </c>
      <c r="I82" s="62">
        <f t="shared" si="41"/>
        <v>0</v>
      </c>
      <c r="J82" s="62">
        <f t="shared" si="41"/>
        <v>0</v>
      </c>
      <c r="K82" s="62">
        <f t="shared" si="41"/>
        <v>0</v>
      </c>
      <c r="L82" s="62">
        <f t="shared" si="41"/>
        <v>0</v>
      </c>
      <c r="M82" s="121" t="s">
        <v>581</v>
      </c>
      <c r="N82" s="62">
        <f>IF(M81,N81/M81*100,0)</f>
        <v>0</v>
      </c>
      <c r="O82" s="62">
        <f>IF(N81,O81/N81*100,0)</f>
        <v>0</v>
      </c>
      <c r="P82" s="62">
        <f>IF(O81,P81/O81*100,0)</f>
        <v>0</v>
      </c>
      <c r="AP82" s="20"/>
      <c r="AQ82" s="20"/>
      <c r="AR82" s="20"/>
      <c r="AS82" s="41"/>
      <c r="AT82" s="41"/>
      <c r="AU82" s="58"/>
      <c r="AV82" s="58"/>
      <c r="AW82" s="58"/>
      <c r="AX82" s="58"/>
      <c r="AY82" s="58"/>
      <c r="AZ82" s="58"/>
      <c r="BA82" s="46"/>
      <c r="BB82" s="21"/>
      <c r="BC82" s="21"/>
      <c r="BD82" s="21"/>
      <c r="BE82" s="21"/>
      <c r="BF82" s="21"/>
      <c r="BG82" s="21"/>
      <c r="BH82" s="21"/>
      <c r="BI82" s="21"/>
    </row>
    <row r="83" spans="1:61" s="15" customFormat="1" ht="15.75" x14ac:dyDescent="0.25">
      <c r="A83" s="16">
        <v>600720</v>
      </c>
      <c r="B83" s="16" t="e">
        <f t="shared" si="33"/>
        <v>#REF!</v>
      </c>
      <c r="C83" s="16">
        <v>200060</v>
      </c>
      <c r="D83" s="112" t="s">
        <v>6</v>
      </c>
      <c r="E83" s="113" t="s">
        <v>105</v>
      </c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AP83" s="20"/>
      <c r="AQ83" s="20"/>
      <c r="AR83" s="20"/>
      <c r="AS83" s="42"/>
      <c r="AT83" s="42"/>
      <c r="AU83" s="43"/>
      <c r="AV83" s="46"/>
      <c r="AW83" s="46"/>
      <c r="AX83" s="46"/>
      <c r="AY83" s="46"/>
      <c r="AZ83" s="46"/>
      <c r="BA83" s="46"/>
      <c r="BB83" s="21"/>
      <c r="BC83" s="21"/>
      <c r="BD83" s="21"/>
      <c r="BE83" s="21"/>
      <c r="BF83" s="21"/>
      <c r="BG83" s="21"/>
      <c r="BH83" s="21"/>
      <c r="BI83" s="21"/>
    </row>
    <row r="84" spans="1:61" s="15" customFormat="1" ht="15.75" x14ac:dyDescent="0.25">
      <c r="A84" s="16">
        <v>600730</v>
      </c>
      <c r="B84" s="16" t="e">
        <f t="shared" si="33"/>
        <v>#REF!</v>
      </c>
      <c r="C84" s="16">
        <v>201060</v>
      </c>
      <c r="D84" s="81" t="s">
        <v>80</v>
      </c>
      <c r="E84" s="90" t="s">
        <v>588</v>
      </c>
      <c r="F84" s="121" t="s">
        <v>581</v>
      </c>
      <c r="G84" s="62">
        <f t="shared" ref="G84:L84" si="42">IF(F83,G83/F83*100,0)</f>
        <v>0</v>
      </c>
      <c r="H84" s="62">
        <f t="shared" si="42"/>
        <v>0</v>
      </c>
      <c r="I84" s="62">
        <f t="shared" si="42"/>
        <v>0</v>
      </c>
      <c r="J84" s="62">
        <f t="shared" si="42"/>
        <v>0</v>
      </c>
      <c r="K84" s="62">
        <f t="shared" si="42"/>
        <v>0</v>
      </c>
      <c r="L84" s="62">
        <f t="shared" si="42"/>
        <v>0</v>
      </c>
      <c r="M84" s="121" t="s">
        <v>581</v>
      </c>
      <c r="N84" s="62">
        <f>IF(M83,N83/M83*100,0)</f>
        <v>0</v>
      </c>
      <c r="O84" s="62">
        <f>IF(N83,O83/N83*100,0)</f>
        <v>0</v>
      </c>
      <c r="P84" s="62">
        <f>IF(O83,P83/O83*100,0)</f>
        <v>0</v>
      </c>
      <c r="AP84" s="20"/>
      <c r="AQ84" s="20"/>
      <c r="AR84" s="20"/>
      <c r="AS84" s="44"/>
      <c r="AT84" s="45"/>
      <c r="AU84" s="46"/>
      <c r="AV84" s="46"/>
      <c r="AW84" s="46"/>
      <c r="AX84" s="46"/>
      <c r="AY84" s="46"/>
      <c r="AZ84" s="46"/>
      <c r="BA84" s="46"/>
      <c r="BB84" s="21"/>
      <c r="BC84" s="21"/>
      <c r="BD84" s="21"/>
      <c r="BE84" s="21"/>
      <c r="BF84" s="21"/>
      <c r="BG84" s="21"/>
      <c r="BH84" s="21"/>
      <c r="BI84" s="21"/>
    </row>
    <row r="85" spans="1:61" s="15" customFormat="1" ht="31.5" x14ac:dyDescent="0.25">
      <c r="A85" s="16">
        <v>600740</v>
      </c>
      <c r="B85" s="16" t="e">
        <f t="shared" si="33"/>
        <v>#REF!</v>
      </c>
      <c r="C85" s="16">
        <v>200070</v>
      </c>
      <c r="D85" s="115" t="s">
        <v>84</v>
      </c>
      <c r="E85" s="113" t="s">
        <v>105</v>
      </c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AP85" s="20"/>
      <c r="AQ85" s="20"/>
      <c r="AR85" s="20"/>
      <c r="AS85" s="47"/>
      <c r="AT85" s="42"/>
      <c r="AU85" s="46"/>
      <c r="AV85" s="46"/>
      <c r="AW85" s="46"/>
      <c r="AX85" s="46"/>
      <c r="AY85" s="46"/>
      <c r="AZ85" s="46"/>
      <c r="BA85" s="46"/>
      <c r="BB85" s="21"/>
      <c r="BC85" s="21"/>
      <c r="BD85" s="21"/>
      <c r="BE85" s="21"/>
      <c r="BF85" s="21"/>
      <c r="BG85" s="21"/>
      <c r="BH85" s="21"/>
      <c r="BI85" s="21"/>
    </row>
    <row r="86" spans="1:61" s="15" customFormat="1" ht="15.75" x14ac:dyDescent="0.25">
      <c r="A86" s="16">
        <v>600750</v>
      </c>
      <c r="B86" s="16" t="e">
        <f t="shared" si="33"/>
        <v>#REF!</v>
      </c>
      <c r="C86" s="16">
        <v>201070</v>
      </c>
      <c r="D86" s="81" t="s">
        <v>80</v>
      </c>
      <c r="E86" s="90" t="s">
        <v>588</v>
      </c>
      <c r="F86" s="121" t="s">
        <v>581</v>
      </c>
      <c r="G86" s="62">
        <f t="shared" ref="G86:L86" si="43">IF(F85,G85/F85*100,0)</f>
        <v>0</v>
      </c>
      <c r="H86" s="62">
        <f t="shared" si="43"/>
        <v>0</v>
      </c>
      <c r="I86" s="62">
        <f t="shared" si="43"/>
        <v>0</v>
      </c>
      <c r="J86" s="62">
        <f t="shared" si="43"/>
        <v>0</v>
      </c>
      <c r="K86" s="62">
        <f t="shared" si="43"/>
        <v>0</v>
      </c>
      <c r="L86" s="62">
        <f t="shared" si="43"/>
        <v>0</v>
      </c>
      <c r="M86" s="121" t="s">
        <v>581</v>
      </c>
      <c r="N86" s="62">
        <f>IF(M85,N85/M85*100,0)</f>
        <v>0</v>
      </c>
      <c r="O86" s="62">
        <f>IF(N85,O85/N85*100,0)</f>
        <v>0</v>
      </c>
      <c r="P86" s="62">
        <f>IF(O85,P85/O85*100,0)</f>
        <v>0</v>
      </c>
      <c r="AP86" s="20"/>
      <c r="AQ86" s="20"/>
      <c r="AR86" s="20"/>
      <c r="AS86" s="44"/>
      <c r="AT86" s="48"/>
      <c r="AU86" s="46"/>
      <c r="AV86" s="46"/>
      <c r="AW86" s="46"/>
      <c r="AX86" s="46"/>
      <c r="AY86" s="46"/>
      <c r="AZ86" s="46"/>
      <c r="BA86" s="46"/>
      <c r="BB86" s="21"/>
      <c r="BC86" s="21"/>
      <c r="BD86" s="21"/>
      <c r="BE86" s="21"/>
      <c r="BF86" s="21"/>
      <c r="BG86" s="21"/>
      <c r="BH86" s="21"/>
      <c r="BI86" s="21"/>
    </row>
    <row r="87" spans="1:61" s="15" customFormat="1" ht="15.75" x14ac:dyDescent="0.25">
      <c r="A87" s="16">
        <v>600760</v>
      </c>
      <c r="B87" s="16"/>
      <c r="C87" s="16"/>
      <c r="D87" s="28" t="s">
        <v>85</v>
      </c>
      <c r="E87" s="32"/>
      <c r="F87" s="64"/>
      <c r="G87" s="64"/>
      <c r="H87" s="64"/>
      <c r="I87" s="65"/>
      <c r="J87" s="64"/>
      <c r="K87" s="64"/>
      <c r="L87" s="64"/>
      <c r="M87" s="64"/>
      <c r="N87" s="64"/>
      <c r="O87" s="64"/>
      <c r="P87" s="64"/>
      <c r="AP87" s="20"/>
      <c r="AQ87" s="20"/>
      <c r="AR87" s="20"/>
      <c r="AS87" s="41"/>
      <c r="AT87" s="41"/>
      <c r="AU87" s="55"/>
      <c r="AV87" s="55"/>
      <c r="AW87" s="55"/>
      <c r="AX87" s="46"/>
      <c r="AY87" s="46"/>
      <c r="AZ87" s="46"/>
      <c r="BA87" s="46"/>
      <c r="BB87" s="21"/>
      <c r="BC87" s="21"/>
      <c r="BD87" s="21"/>
      <c r="BE87" s="21"/>
      <c r="BF87" s="21"/>
      <c r="BG87" s="21"/>
      <c r="BH87" s="21"/>
      <c r="BI87" s="21"/>
    </row>
    <row r="88" spans="1:61" s="15" customFormat="1" ht="34.5" customHeight="1" x14ac:dyDescent="0.25">
      <c r="A88" s="16">
        <v>600770</v>
      </c>
      <c r="B88" s="16" t="e">
        <f t="shared" ref="B88:B121" si="44">VALUE(CONCATENATE($A$2,$C$3,C88))</f>
        <v>#REF!</v>
      </c>
      <c r="C88" s="16">
        <v>200071</v>
      </c>
      <c r="D88" s="114" t="s">
        <v>124</v>
      </c>
      <c r="E88" s="113" t="s">
        <v>105</v>
      </c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AP88" s="20"/>
      <c r="AQ88" s="20"/>
      <c r="AR88" s="20"/>
      <c r="AS88" s="42"/>
      <c r="AT88" s="42"/>
      <c r="AU88" s="46"/>
      <c r="AV88" s="46"/>
      <c r="AW88" s="46"/>
      <c r="AX88" s="46"/>
      <c r="AY88" s="46"/>
      <c r="AZ88" s="46"/>
      <c r="BA88" s="46"/>
      <c r="BB88" s="21"/>
      <c r="BC88" s="21"/>
      <c r="BD88" s="21"/>
      <c r="BE88" s="21"/>
      <c r="BF88" s="21"/>
      <c r="BG88" s="21"/>
      <c r="BH88" s="21"/>
      <c r="BI88" s="21"/>
    </row>
    <row r="89" spans="1:61" s="15" customFormat="1" ht="15.75" x14ac:dyDescent="0.25">
      <c r="A89" s="16">
        <v>600780</v>
      </c>
      <c r="B89" s="16" t="e">
        <f t="shared" si="44"/>
        <v>#REF!</v>
      </c>
      <c r="C89" s="16">
        <v>201071</v>
      </c>
      <c r="D89" s="81" t="s">
        <v>80</v>
      </c>
      <c r="E89" s="90" t="s">
        <v>588</v>
      </c>
      <c r="F89" s="121" t="s">
        <v>581</v>
      </c>
      <c r="G89" s="62">
        <f t="shared" ref="G89:L89" si="45">IF(F88,G88/F88*100,0)</f>
        <v>0</v>
      </c>
      <c r="H89" s="62">
        <f t="shared" si="45"/>
        <v>0</v>
      </c>
      <c r="I89" s="62">
        <f t="shared" si="45"/>
        <v>0</v>
      </c>
      <c r="J89" s="62">
        <f t="shared" si="45"/>
        <v>0</v>
      </c>
      <c r="K89" s="62">
        <f t="shared" si="45"/>
        <v>0</v>
      </c>
      <c r="L89" s="62">
        <f t="shared" si="45"/>
        <v>0</v>
      </c>
      <c r="M89" s="121" t="s">
        <v>581</v>
      </c>
      <c r="N89" s="62">
        <f>IF(M88,N88/M88*100,0)</f>
        <v>0</v>
      </c>
      <c r="O89" s="62">
        <f>IF(N88,O88/N88*100,0)</f>
        <v>0</v>
      </c>
      <c r="P89" s="62">
        <f>IF(O88,P88/O88*100,0)</f>
        <v>0</v>
      </c>
      <c r="AP89" s="20"/>
      <c r="AQ89" s="20"/>
      <c r="AR89" s="20"/>
      <c r="AS89" s="49"/>
      <c r="AT89" s="49"/>
      <c r="AU89" s="55"/>
      <c r="AV89" s="55"/>
      <c r="AW89" s="55"/>
      <c r="AX89" s="55"/>
      <c r="AY89" s="55"/>
      <c r="AZ89" s="55"/>
      <c r="BA89" s="46"/>
      <c r="BB89" s="21"/>
      <c r="BC89" s="21"/>
      <c r="BD89" s="21"/>
      <c r="BE89" s="21"/>
      <c r="BF89" s="21"/>
      <c r="BG89" s="21"/>
      <c r="BH89" s="21"/>
      <c r="BI89" s="21"/>
    </row>
    <row r="90" spans="1:61" s="15" customFormat="1" ht="33.75" customHeight="1" x14ac:dyDescent="0.25">
      <c r="A90" s="16">
        <v>600790</v>
      </c>
      <c r="B90" s="16" t="e">
        <f t="shared" si="44"/>
        <v>#REF!</v>
      </c>
      <c r="C90" s="16">
        <v>200072</v>
      </c>
      <c r="D90" s="114" t="s">
        <v>125</v>
      </c>
      <c r="E90" s="113" t="s">
        <v>105</v>
      </c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AP90" s="20"/>
      <c r="AQ90" s="20"/>
      <c r="AR90" s="20"/>
      <c r="AS90" s="45"/>
      <c r="AT90" s="45"/>
      <c r="AU90" s="55"/>
      <c r="AV90" s="55"/>
      <c r="AW90" s="55"/>
      <c r="AX90" s="55"/>
      <c r="AY90" s="55"/>
      <c r="AZ90" s="55"/>
      <c r="BA90" s="46"/>
      <c r="BB90" s="21"/>
      <c r="BC90" s="21"/>
      <c r="BD90" s="21"/>
      <c r="BE90" s="21"/>
      <c r="BF90" s="21"/>
      <c r="BG90" s="21"/>
      <c r="BH90" s="21"/>
      <c r="BI90" s="21"/>
    </row>
    <row r="91" spans="1:61" s="15" customFormat="1" ht="15.75" x14ac:dyDescent="0.25">
      <c r="A91" s="16">
        <v>600800</v>
      </c>
      <c r="B91" s="16" t="e">
        <f t="shared" si="44"/>
        <v>#REF!</v>
      </c>
      <c r="C91" s="16">
        <v>201072</v>
      </c>
      <c r="D91" s="81" t="s">
        <v>80</v>
      </c>
      <c r="E91" s="90" t="s">
        <v>588</v>
      </c>
      <c r="F91" s="121" t="s">
        <v>581</v>
      </c>
      <c r="G91" s="62">
        <f t="shared" ref="G91:L91" si="46">IF(F90,G90/F90*100,0)</f>
        <v>0</v>
      </c>
      <c r="H91" s="62">
        <f t="shared" si="46"/>
        <v>0</v>
      </c>
      <c r="I91" s="62">
        <f t="shared" si="46"/>
        <v>0</v>
      </c>
      <c r="J91" s="62">
        <f t="shared" si="46"/>
        <v>0</v>
      </c>
      <c r="K91" s="62">
        <f t="shared" si="46"/>
        <v>0</v>
      </c>
      <c r="L91" s="62">
        <f t="shared" si="46"/>
        <v>0</v>
      </c>
      <c r="M91" s="121" t="s">
        <v>581</v>
      </c>
      <c r="N91" s="62">
        <f>IF(M90,N90/M90*100,0)</f>
        <v>0</v>
      </c>
      <c r="O91" s="62">
        <f>IF(N90,O90/N90*100,0)</f>
        <v>0</v>
      </c>
      <c r="P91" s="62">
        <f>IF(O90,P90/O90*100,0)</f>
        <v>0</v>
      </c>
      <c r="AP91" s="20"/>
      <c r="AQ91" s="20"/>
      <c r="AR91" s="20"/>
      <c r="AS91" s="41"/>
      <c r="AT91" s="41"/>
      <c r="AU91" s="55"/>
      <c r="AV91" s="55"/>
      <c r="AW91" s="55"/>
      <c r="AX91" s="46"/>
      <c r="AY91" s="46"/>
      <c r="AZ91" s="46"/>
      <c r="BA91" s="46"/>
      <c r="BB91" s="21"/>
      <c r="BC91" s="21"/>
      <c r="BD91" s="21"/>
      <c r="BE91" s="21"/>
      <c r="BF91" s="21"/>
      <c r="BG91" s="21"/>
      <c r="BH91" s="21"/>
      <c r="BI91" s="21"/>
    </row>
    <row r="92" spans="1:61" s="15" customFormat="1" ht="15.75" x14ac:dyDescent="0.25">
      <c r="A92" s="16">
        <v>600810</v>
      </c>
      <c r="B92" s="16" t="e">
        <f t="shared" si="44"/>
        <v>#REF!</v>
      </c>
      <c r="C92" s="16">
        <v>200080</v>
      </c>
      <c r="D92" s="115" t="s">
        <v>86</v>
      </c>
      <c r="E92" s="113" t="s">
        <v>105</v>
      </c>
      <c r="F92" s="139">
        <v>21461.11</v>
      </c>
      <c r="G92" s="139">
        <v>21537.5</v>
      </c>
      <c r="H92" s="139">
        <v>23238.9</v>
      </c>
      <c r="I92" s="139">
        <v>26391.1</v>
      </c>
      <c r="J92" s="139">
        <v>28370.41</v>
      </c>
      <c r="K92" s="139">
        <v>30499.9899999999</v>
      </c>
      <c r="L92" s="139">
        <v>32633.1</v>
      </c>
      <c r="M92" s="139">
        <v>24776.49</v>
      </c>
      <c r="N92" s="139">
        <v>22877.8</v>
      </c>
      <c r="O92" s="139">
        <v>24854.3</v>
      </c>
      <c r="P92" s="139">
        <v>26492.3</v>
      </c>
      <c r="AP92" s="20"/>
      <c r="AQ92" s="20"/>
      <c r="AR92" s="20"/>
      <c r="AS92" s="42"/>
      <c r="AT92" s="42"/>
      <c r="AU92" s="46"/>
      <c r="AV92" s="46"/>
      <c r="AW92" s="46"/>
      <c r="AX92" s="46"/>
      <c r="AY92" s="46"/>
      <c r="AZ92" s="46"/>
      <c r="BA92" s="46"/>
      <c r="BB92" s="21"/>
      <c r="BC92" s="21"/>
      <c r="BD92" s="21"/>
      <c r="BE92" s="21"/>
      <c r="BF92" s="21"/>
      <c r="BG92" s="21"/>
      <c r="BH92" s="21"/>
      <c r="BI92" s="21"/>
    </row>
    <row r="93" spans="1:61" s="15" customFormat="1" ht="15.75" x14ac:dyDescent="0.25">
      <c r="A93" s="16">
        <v>600820</v>
      </c>
      <c r="B93" s="16" t="e">
        <f t="shared" si="44"/>
        <v>#REF!</v>
      </c>
      <c r="C93" s="16">
        <v>201080</v>
      </c>
      <c r="D93" s="81" t="s">
        <v>80</v>
      </c>
      <c r="E93" s="90" t="s">
        <v>588</v>
      </c>
      <c r="F93" s="121" t="s">
        <v>581</v>
      </c>
      <c r="G93" s="62">
        <f t="shared" ref="G93:L93" si="47">IF(F92,G92/F92*100,0)</f>
        <v>100.35594617426591</v>
      </c>
      <c r="H93" s="62">
        <f t="shared" si="47"/>
        <v>107.8997098084736</v>
      </c>
      <c r="I93" s="62">
        <f t="shared" si="47"/>
        <v>113.56432533381526</v>
      </c>
      <c r="J93" s="62">
        <f t="shared" si="47"/>
        <v>107.49991474398566</v>
      </c>
      <c r="K93" s="62">
        <f t="shared" si="47"/>
        <v>107.50634199505717</v>
      </c>
      <c r="L93" s="62">
        <f t="shared" si="47"/>
        <v>106.99380557173987</v>
      </c>
      <c r="M93" s="121" t="s">
        <v>581</v>
      </c>
      <c r="N93" s="62">
        <f>IF(M92,N92/M92*100,0)</f>
        <v>92.336727276543201</v>
      </c>
      <c r="O93" s="62">
        <f>IF(N92,O92/N92*100,0)</f>
        <v>108.6393796606317</v>
      </c>
      <c r="P93" s="62">
        <f>IF(O92,P92/O92*100,0)</f>
        <v>106.59040890308719</v>
      </c>
      <c r="AP93" s="20"/>
      <c r="AQ93" s="20"/>
      <c r="AR93" s="20"/>
      <c r="AS93" s="49"/>
      <c r="AT93" s="49"/>
      <c r="AU93" s="55"/>
      <c r="AV93" s="55"/>
      <c r="AW93" s="55"/>
      <c r="AX93" s="55"/>
      <c r="AY93" s="55"/>
      <c r="AZ93" s="55"/>
      <c r="BA93" s="46"/>
      <c r="BB93" s="21"/>
      <c r="BC93" s="21"/>
      <c r="BD93" s="21"/>
      <c r="BE93" s="21"/>
      <c r="BF93" s="21"/>
      <c r="BG93" s="21"/>
      <c r="BH93" s="21"/>
      <c r="BI93" s="21"/>
    </row>
    <row r="94" spans="1:61" s="15" customFormat="1" ht="31.5" x14ac:dyDescent="0.25">
      <c r="A94" s="16">
        <v>600830</v>
      </c>
      <c r="B94" s="16" t="e">
        <f t="shared" si="44"/>
        <v>#REF!</v>
      </c>
      <c r="C94" s="16">
        <v>200090</v>
      </c>
      <c r="D94" s="115" t="s">
        <v>87</v>
      </c>
      <c r="E94" s="113" t="s">
        <v>105</v>
      </c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AP94" s="20"/>
      <c r="AQ94" s="20"/>
      <c r="AR94" s="20"/>
      <c r="AS94" s="45"/>
      <c r="AT94" s="45"/>
      <c r="AU94" s="55"/>
      <c r="AV94" s="55"/>
      <c r="AW94" s="55"/>
      <c r="AX94" s="55"/>
      <c r="AY94" s="55"/>
      <c r="AZ94" s="55"/>
      <c r="BA94" s="46"/>
      <c r="BB94" s="21"/>
      <c r="BC94" s="21"/>
      <c r="BD94" s="21"/>
      <c r="BE94" s="21"/>
      <c r="BF94" s="21"/>
      <c r="BG94" s="21"/>
      <c r="BH94" s="21"/>
      <c r="BI94" s="21"/>
    </row>
    <row r="95" spans="1:61" s="15" customFormat="1" ht="15.75" x14ac:dyDescent="0.25">
      <c r="A95" s="16">
        <v>600840</v>
      </c>
      <c r="B95" s="16" t="e">
        <f t="shared" si="44"/>
        <v>#REF!</v>
      </c>
      <c r="C95" s="16">
        <v>201090</v>
      </c>
      <c r="D95" s="81" t="s">
        <v>80</v>
      </c>
      <c r="E95" s="90" t="s">
        <v>588</v>
      </c>
      <c r="F95" s="121" t="s">
        <v>581</v>
      </c>
      <c r="G95" s="62">
        <f t="shared" ref="G95:L95" si="48">IF(F94,G94/F94*100,0)</f>
        <v>0</v>
      </c>
      <c r="H95" s="62">
        <f t="shared" si="48"/>
        <v>0</v>
      </c>
      <c r="I95" s="62">
        <f t="shared" si="48"/>
        <v>0</v>
      </c>
      <c r="J95" s="62">
        <f t="shared" si="48"/>
        <v>0</v>
      </c>
      <c r="K95" s="62">
        <f t="shared" si="48"/>
        <v>0</v>
      </c>
      <c r="L95" s="62">
        <f t="shared" si="48"/>
        <v>0</v>
      </c>
      <c r="M95" s="121" t="s">
        <v>581</v>
      </c>
      <c r="N95" s="62">
        <f>IF(M94,N94/M94*100,0)</f>
        <v>0</v>
      </c>
      <c r="O95" s="62">
        <f>IF(N94,O94/N94*100,0)</f>
        <v>0</v>
      </c>
      <c r="P95" s="62">
        <f>IF(O94,P94/O94*100,0)</f>
        <v>0</v>
      </c>
      <c r="AP95" s="20"/>
      <c r="AQ95" s="20"/>
      <c r="AR95" s="20"/>
      <c r="AS95" s="41"/>
      <c r="AT95" s="41"/>
      <c r="AU95" s="55"/>
      <c r="AV95" s="55"/>
      <c r="AW95" s="55"/>
      <c r="AX95" s="46"/>
      <c r="AY95" s="46"/>
      <c r="AZ95" s="46"/>
      <c r="BA95" s="46"/>
      <c r="BB95" s="21"/>
      <c r="BC95" s="21"/>
      <c r="BD95" s="21"/>
      <c r="BE95" s="21"/>
      <c r="BF95" s="21"/>
      <c r="BG95" s="21"/>
      <c r="BH95" s="21"/>
      <c r="BI95" s="21"/>
    </row>
    <row r="96" spans="1:61" s="15" customFormat="1" ht="15.75" x14ac:dyDescent="0.25">
      <c r="A96" s="16">
        <v>600850</v>
      </c>
      <c r="B96" s="16" t="e">
        <f t="shared" si="44"/>
        <v>#REF!</v>
      </c>
      <c r="C96" s="16">
        <v>200100</v>
      </c>
      <c r="D96" s="112" t="s">
        <v>88</v>
      </c>
      <c r="E96" s="113" t="s">
        <v>105</v>
      </c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AP96" s="20"/>
      <c r="AQ96" s="20"/>
      <c r="AR96" s="20"/>
      <c r="AS96" s="42"/>
      <c r="AT96" s="42"/>
      <c r="AU96" s="46"/>
      <c r="AV96" s="46"/>
      <c r="AW96" s="46"/>
      <c r="AX96" s="46"/>
      <c r="AY96" s="46"/>
      <c r="AZ96" s="46"/>
      <c r="BA96" s="46"/>
      <c r="BB96" s="21"/>
      <c r="BC96" s="21"/>
      <c r="BD96" s="21"/>
      <c r="BE96" s="21"/>
      <c r="BF96" s="21"/>
      <c r="BG96" s="21"/>
      <c r="BH96" s="21"/>
      <c r="BI96" s="21"/>
    </row>
    <row r="97" spans="1:61" s="15" customFormat="1" ht="15.75" x14ac:dyDescent="0.25">
      <c r="A97" s="16">
        <v>600860</v>
      </c>
      <c r="B97" s="16" t="e">
        <f t="shared" si="44"/>
        <v>#REF!</v>
      </c>
      <c r="C97" s="16">
        <v>201100</v>
      </c>
      <c r="D97" s="81" t="s">
        <v>80</v>
      </c>
      <c r="E97" s="90" t="s">
        <v>588</v>
      </c>
      <c r="F97" s="121" t="s">
        <v>581</v>
      </c>
      <c r="G97" s="62">
        <f t="shared" ref="G97:L97" si="49">IF(F96,G96/F96*100,0)</f>
        <v>0</v>
      </c>
      <c r="H97" s="62">
        <f t="shared" si="49"/>
        <v>0</v>
      </c>
      <c r="I97" s="62">
        <f t="shared" si="49"/>
        <v>0</v>
      </c>
      <c r="J97" s="62">
        <f t="shared" si="49"/>
        <v>0</v>
      </c>
      <c r="K97" s="62">
        <f t="shared" si="49"/>
        <v>0</v>
      </c>
      <c r="L97" s="62">
        <f t="shared" si="49"/>
        <v>0</v>
      </c>
      <c r="M97" s="121" t="s">
        <v>581</v>
      </c>
      <c r="N97" s="62">
        <f>IF(M96,N96/M96*100,0)</f>
        <v>0</v>
      </c>
      <c r="O97" s="62">
        <f>IF(N96,O96/N96*100,0)</f>
        <v>0</v>
      </c>
      <c r="P97" s="62">
        <f>IF(O96,P96/O96*100,0)</f>
        <v>0</v>
      </c>
      <c r="AP97" s="20"/>
      <c r="AQ97" s="20"/>
      <c r="AR97" s="20"/>
      <c r="AS97" s="49"/>
      <c r="AT97" s="49"/>
      <c r="AU97" s="55"/>
      <c r="AV97" s="55"/>
      <c r="AW97" s="55"/>
      <c r="AX97" s="55"/>
      <c r="AY97" s="55"/>
      <c r="AZ97" s="55"/>
      <c r="BA97" s="46"/>
      <c r="BB97" s="21"/>
      <c r="BC97" s="21"/>
      <c r="BD97" s="21"/>
      <c r="BE97" s="21"/>
      <c r="BF97" s="21"/>
      <c r="BG97" s="21"/>
      <c r="BH97" s="21"/>
      <c r="BI97" s="21"/>
    </row>
    <row r="98" spans="1:61" s="15" customFormat="1" ht="15.75" customHeight="1" x14ac:dyDescent="0.25">
      <c r="A98" s="16">
        <v>600870</v>
      </c>
      <c r="B98" s="16" t="e">
        <f t="shared" si="44"/>
        <v>#REF!</v>
      </c>
      <c r="C98" s="16">
        <v>200110</v>
      </c>
      <c r="D98" s="112" t="s">
        <v>89</v>
      </c>
      <c r="E98" s="113" t="s">
        <v>105</v>
      </c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AP98" s="20"/>
      <c r="AQ98" s="20"/>
      <c r="AR98" s="20"/>
      <c r="AS98" s="45"/>
      <c r="AT98" s="45"/>
      <c r="AU98" s="55"/>
      <c r="AV98" s="55"/>
      <c r="AW98" s="55"/>
      <c r="AX98" s="55"/>
      <c r="AY98" s="55"/>
      <c r="AZ98" s="55"/>
      <c r="BA98" s="46"/>
      <c r="BB98" s="21"/>
      <c r="BC98" s="21"/>
      <c r="BD98" s="21"/>
      <c r="BE98" s="21"/>
      <c r="BF98" s="21"/>
      <c r="BG98" s="21"/>
      <c r="BH98" s="21"/>
      <c r="BI98" s="21"/>
    </row>
    <row r="99" spans="1:61" s="15" customFormat="1" ht="15.75" customHeight="1" x14ac:dyDescent="0.25">
      <c r="A99" s="16">
        <v>600880</v>
      </c>
      <c r="B99" s="16" t="e">
        <f t="shared" si="44"/>
        <v>#REF!</v>
      </c>
      <c r="C99" s="16">
        <v>201110</v>
      </c>
      <c r="D99" s="81" t="s">
        <v>80</v>
      </c>
      <c r="E99" s="90" t="s">
        <v>588</v>
      </c>
      <c r="F99" s="121" t="s">
        <v>581</v>
      </c>
      <c r="G99" s="62">
        <f t="shared" ref="G99:L99" si="50">IF(F98,G98/F98*100,0)</f>
        <v>0</v>
      </c>
      <c r="H99" s="62">
        <f t="shared" si="50"/>
        <v>0</v>
      </c>
      <c r="I99" s="62">
        <f t="shared" si="50"/>
        <v>0</v>
      </c>
      <c r="J99" s="62">
        <f t="shared" si="50"/>
        <v>0</v>
      </c>
      <c r="K99" s="62">
        <f t="shared" si="50"/>
        <v>0</v>
      </c>
      <c r="L99" s="62">
        <f t="shared" si="50"/>
        <v>0</v>
      </c>
      <c r="M99" s="121" t="s">
        <v>581</v>
      </c>
      <c r="N99" s="62">
        <f>IF(M98,N98/M98*100,0)</f>
        <v>0</v>
      </c>
      <c r="O99" s="62">
        <f>IF(N98,O98/N98*100,0)</f>
        <v>0</v>
      </c>
      <c r="P99" s="62">
        <f>IF(O98,P98/O98*100,0)</f>
        <v>0</v>
      </c>
      <c r="AP99" s="20"/>
      <c r="AQ99" s="20"/>
      <c r="AR99" s="20"/>
      <c r="AS99" s="41"/>
      <c r="AT99" s="41"/>
      <c r="AU99" s="55"/>
      <c r="AV99" s="55"/>
      <c r="AW99" s="55"/>
      <c r="AX99" s="46"/>
      <c r="AY99" s="46"/>
      <c r="AZ99" s="46"/>
      <c r="BA99" s="46"/>
      <c r="BB99" s="21"/>
      <c r="BC99" s="21"/>
      <c r="BD99" s="21"/>
      <c r="BE99" s="21"/>
      <c r="BF99" s="21"/>
      <c r="BG99" s="21"/>
      <c r="BH99" s="21"/>
      <c r="BI99" s="21"/>
    </row>
    <row r="100" spans="1:61" s="15" customFormat="1" ht="31.5" x14ac:dyDescent="0.25">
      <c r="A100" s="16">
        <v>600890</v>
      </c>
      <c r="B100" s="16" t="e">
        <f t="shared" si="44"/>
        <v>#REF!</v>
      </c>
      <c r="C100" s="16">
        <v>200120</v>
      </c>
      <c r="D100" s="112" t="s">
        <v>7</v>
      </c>
      <c r="E100" s="113" t="s">
        <v>105</v>
      </c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AP100" s="20"/>
      <c r="AQ100" s="20"/>
      <c r="AR100" s="20"/>
      <c r="AS100" s="42"/>
      <c r="AT100" s="42"/>
      <c r="AU100" s="46"/>
      <c r="AV100" s="46"/>
      <c r="AW100" s="46"/>
      <c r="AX100" s="46"/>
      <c r="AY100" s="46"/>
      <c r="AZ100" s="46"/>
      <c r="BA100" s="46"/>
      <c r="BB100" s="21"/>
      <c r="BC100" s="21"/>
      <c r="BD100" s="21"/>
      <c r="BE100" s="21"/>
      <c r="BF100" s="21"/>
      <c r="BG100" s="21"/>
      <c r="BH100" s="21"/>
      <c r="BI100" s="21"/>
    </row>
    <row r="101" spans="1:61" s="15" customFormat="1" ht="18.75" customHeight="1" x14ac:dyDescent="0.25">
      <c r="A101" s="16">
        <v>600900</v>
      </c>
      <c r="B101" s="16" t="e">
        <f t="shared" si="44"/>
        <v>#REF!</v>
      </c>
      <c r="C101" s="16">
        <v>201120</v>
      </c>
      <c r="D101" s="81" t="s">
        <v>80</v>
      </c>
      <c r="E101" s="90" t="s">
        <v>588</v>
      </c>
      <c r="F101" s="121" t="s">
        <v>581</v>
      </c>
      <c r="G101" s="62">
        <f t="shared" ref="G101:L101" si="51">IF(F100,G100/F100*100,0)</f>
        <v>0</v>
      </c>
      <c r="H101" s="62">
        <f t="shared" si="51"/>
        <v>0</v>
      </c>
      <c r="I101" s="62">
        <f t="shared" si="51"/>
        <v>0</v>
      </c>
      <c r="J101" s="62">
        <f t="shared" si="51"/>
        <v>0</v>
      </c>
      <c r="K101" s="62">
        <f t="shared" si="51"/>
        <v>0</v>
      </c>
      <c r="L101" s="62">
        <f t="shared" si="51"/>
        <v>0</v>
      </c>
      <c r="M101" s="121" t="s">
        <v>581</v>
      </c>
      <c r="N101" s="62">
        <f>IF(M100,N100/M100*100,0)</f>
        <v>0</v>
      </c>
      <c r="O101" s="62">
        <f>IF(N100,O100/N100*100,0)</f>
        <v>0</v>
      </c>
      <c r="P101" s="62">
        <f>IF(O100,P100/O100*100,0)</f>
        <v>0</v>
      </c>
      <c r="AP101" s="20"/>
      <c r="AQ101" s="20"/>
      <c r="AR101" s="20"/>
      <c r="AS101" s="49"/>
      <c r="AT101" s="49"/>
      <c r="AU101" s="55"/>
      <c r="AV101" s="55"/>
      <c r="AW101" s="55"/>
      <c r="AX101" s="55"/>
      <c r="AY101" s="55"/>
      <c r="AZ101" s="55"/>
      <c r="BA101" s="46"/>
      <c r="BB101" s="21"/>
      <c r="BC101" s="21"/>
      <c r="BD101" s="21"/>
      <c r="BE101" s="21"/>
      <c r="BF101" s="21"/>
      <c r="BG101" s="21"/>
      <c r="BH101" s="21"/>
      <c r="BI101" s="21"/>
    </row>
    <row r="102" spans="1:61" s="15" customFormat="1" ht="31.5" x14ac:dyDescent="0.25">
      <c r="A102" s="16">
        <v>600910</v>
      </c>
      <c r="B102" s="16" t="e">
        <f t="shared" si="44"/>
        <v>#REF!</v>
      </c>
      <c r="C102" s="16">
        <v>200130</v>
      </c>
      <c r="D102" s="115" t="s">
        <v>90</v>
      </c>
      <c r="E102" s="113" t="s">
        <v>105</v>
      </c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AP102" s="20"/>
      <c r="AQ102" s="20"/>
      <c r="AR102" s="20"/>
      <c r="AS102" s="45"/>
      <c r="AT102" s="45"/>
      <c r="AU102" s="55"/>
      <c r="AV102" s="55"/>
      <c r="AW102" s="55"/>
      <c r="AX102" s="55"/>
      <c r="AY102" s="55"/>
      <c r="AZ102" s="55"/>
      <c r="BA102" s="46"/>
      <c r="BB102" s="21"/>
      <c r="BC102" s="21"/>
      <c r="BD102" s="21"/>
      <c r="BE102" s="21"/>
      <c r="BF102" s="21"/>
      <c r="BG102" s="21"/>
      <c r="BH102" s="21"/>
      <c r="BI102" s="21"/>
    </row>
    <row r="103" spans="1:61" s="15" customFormat="1" ht="15.75" x14ac:dyDescent="0.25">
      <c r="A103" s="16">
        <v>600920</v>
      </c>
      <c r="B103" s="16" t="e">
        <f t="shared" si="44"/>
        <v>#REF!</v>
      </c>
      <c r="C103" s="16">
        <v>201130</v>
      </c>
      <c r="D103" s="81" t="s">
        <v>80</v>
      </c>
      <c r="E103" s="90" t="s">
        <v>588</v>
      </c>
      <c r="F103" s="121" t="s">
        <v>581</v>
      </c>
      <c r="G103" s="62">
        <f t="shared" ref="G103:L103" si="52">IF(F102,G102/F102*100,0)</f>
        <v>0</v>
      </c>
      <c r="H103" s="62">
        <f t="shared" si="52"/>
        <v>0</v>
      </c>
      <c r="I103" s="62">
        <f t="shared" si="52"/>
        <v>0</v>
      </c>
      <c r="J103" s="62">
        <f t="shared" si="52"/>
        <v>0</v>
      </c>
      <c r="K103" s="62">
        <f t="shared" si="52"/>
        <v>0</v>
      </c>
      <c r="L103" s="62">
        <f t="shared" si="52"/>
        <v>0</v>
      </c>
      <c r="M103" s="121" t="s">
        <v>581</v>
      </c>
      <c r="N103" s="62">
        <f>IF(M102,N102/M102*100,0)</f>
        <v>0</v>
      </c>
      <c r="O103" s="62">
        <f>IF(N102,O102/N102*100,0)</f>
        <v>0</v>
      </c>
      <c r="P103" s="62">
        <f>IF(O102,P102/O102*100,0)</f>
        <v>0</v>
      </c>
      <c r="AP103" s="20"/>
      <c r="AQ103" s="20"/>
      <c r="AR103" s="20"/>
      <c r="AS103" s="41"/>
      <c r="AT103" s="41"/>
      <c r="AU103" s="55"/>
      <c r="AV103" s="55"/>
      <c r="AW103" s="55"/>
      <c r="AX103" s="55"/>
      <c r="AY103" s="55"/>
      <c r="AZ103" s="55"/>
      <c r="BA103" s="46"/>
      <c r="BB103" s="21"/>
      <c r="BC103" s="21"/>
      <c r="BD103" s="21"/>
      <c r="BE103" s="21"/>
      <c r="BF103" s="21"/>
      <c r="BG103" s="21"/>
      <c r="BH103" s="21"/>
      <c r="BI103" s="21"/>
    </row>
    <row r="104" spans="1:61" s="15" customFormat="1" ht="36" customHeight="1" x14ac:dyDescent="0.25">
      <c r="A104" s="16">
        <v>600930</v>
      </c>
      <c r="B104" s="16" t="e">
        <f t="shared" si="44"/>
        <v>#REF!</v>
      </c>
      <c r="C104" s="16">
        <v>200140</v>
      </c>
      <c r="D104" s="112" t="s">
        <v>91</v>
      </c>
      <c r="E104" s="113" t="s">
        <v>105</v>
      </c>
      <c r="F104" s="139">
        <v>8850</v>
      </c>
      <c r="G104" s="139">
        <v>10850</v>
      </c>
      <c r="H104" s="139">
        <v>10258.299999999999</v>
      </c>
      <c r="I104" s="139">
        <v>10750</v>
      </c>
      <c r="J104" s="139">
        <v>11241.66</v>
      </c>
      <c r="K104" s="139">
        <v>11698.111199999899</v>
      </c>
      <c r="L104" s="139">
        <v>12162.8</v>
      </c>
      <c r="M104" s="139">
        <v>9179.49</v>
      </c>
      <c r="N104" s="139">
        <v>10433.299999999999</v>
      </c>
      <c r="O104" s="139">
        <v>12282.2</v>
      </c>
      <c r="P104" s="139">
        <v>10500</v>
      </c>
      <c r="AP104" s="20"/>
      <c r="AQ104" s="20"/>
      <c r="AR104" s="20"/>
      <c r="AS104" s="42"/>
      <c r="AT104" s="42"/>
      <c r="AU104" s="46"/>
      <c r="AV104" s="46"/>
      <c r="AW104" s="46"/>
      <c r="AX104" s="46"/>
      <c r="AY104" s="46"/>
      <c r="AZ104" s="46"/>
      <c r="BA104" s="46"/>
      <c r="BB104" s="21"/>
      <c r="BC104" s="21"/>
      <c r="BD104" s="21"/>
      <c r="BE104" s="21"/>
      <c r="BF104" s="21"/>
      <c r="BG104" s="21"/>
      <c r="BH104" s="21"/>
      <c r="BI104" s="21"/>
    </row>
    <row r="105" spans="1:61" s="15" customFormat="1" ht="15.75" x14ac:dyDescent="0.25">
      <c r="A105" s="16">
        <v>600940</v>
      </c>
      <c r="B105" s="16" t="e">
        <f t="shared" si="44"/>
        <v>#REF!</v>
      </c>
      <c r="C105" s="16">
        <v>201140</v>
      </c>
      <c r="D105" s="81" t="s">
        <v>80</v>
      </c>
      <c r="E105" s="90" t="s">
        <v>588</v>
      </c>
      <c r="F105" s="121" t="s">
        <v>581</v>
      </c>
      <c r="G105" s="62">
        <f t="shared" ref="G105:L105" si="53">IF(F104,G104/F104*100,0)</f>
        <v>122.59887005649716</v>
      </c>
      <c r="H105" s="62">
        <f t="shared" si="53"/>
        <v>94.546543778801833</v>
      </c>
      <c r="I105" s="62">
        <f t="shared" si="53"/>
        <v>104.79319185440083</v>
      </c>
      <c r="J105" s="62">
        <f t="shared" si="53"/>
        <v>104.57358139534885</v>
      </c>
      <c r="K105" s="62">
        <f t="shared" si="53"/>
        <v>104.06035407582064</v>
      </c>
      <c r="L105" s="62">
        <f t="shared" si="53"/>
        <v>103.97234042364126</v>
      </c>
      <c r="M105" s="121" t="s">
        <v>581</v>
      </c>
      <c r="N105" s="62">
        <f>IF(M104,N104/M104*100,0)</f>
        <v>113.65881982550228</v>
      </c>
      <c r="O105" s="62">
        <f>IF(N104,O104/N104*100,0)</f>
        <v>117.72114287905076</v>
      </c>
      <c r="P105" s="62">
        <f>IF(O104,P104/O104*100,0)</f>
        <v>85.489570272426761</v>
      </c>
      <c r="AP105" s="20"/>
      <c r="AQ105" s="20"/>
      <c r="AR105" s="20"/>
      <c r="AS105" s="45"/>
      <c r="AT105" s="45"/>
      <c r="AU105" s="55"/>
      <c r="AV105" s="55"/>
      <c r="AW105" s="55"/>
      <c r="AX105" s="55"/>
      <c r="AY105" s="55"/>
      <c r="AZ105" s="55"/>
      <c r="BA105" s="46"/>
      <c r="BB105" s="21"/>
      <c r="BC105" s="21"/>
      <c r="BD105" s="21"/>
      <c r="BE105" s="21"/>
      <c r="BF105" s="21"/>
      <c r="BG105" s="21"/>
      <c r="BH105" s="21"/>
      <c r="BI105" s="21"/>
    </row>
    <row r="106" spans="1:61" s="15" customFormat="1" ht="31.5" x14ac:dyDescent="0.25">
      <c r="A106" s="16">
        <v>600950</v>
      </c>
      <c r="B106" s="16" t="e">
        <f t="shared" si="44"/>
        <v>#REF!</v>
      </c>
      <c r="C106" s="16">
        <v>200150</v>
      </c>
      <c r="D106" s="112" t="s">
        <v>92</v>
      </c>
      <c r="E106" s="113" t="s">
        <v>105</v>
      </c>
      <c r="F106" s="139">
        <v>30432.14</v>
      </c>
      <c r="G106" s="139">
        <v>36002.629999999997</v>
      </c>
      <c r="H106" s="139">
        <v>38884.9</v>
      </c>
      <c r="I106" s="139">
        <v>41086.9</v>
      </c>
      <c r="J106" s="139">
        <v>42730.55</v>
      </c>
      <c r="K106" s="139">
        <v>44439.8999999999</v>
      </c>
      <c r="L106" s="139">
        <v>46217.4</v>
      </c>
      <c r="M106" s="139">
        <v>25876.2</v>
      </c>
      <c r="N106" s="139">
        <v>30875.4</v>
      </c>
      <c r="O106" s="139">
        <v>35292.1</v>
      </c>
      <c r="P106" s="139">
        <v>41293.699999999997</v>
      </c>
      <c r="AP106" s="20"/>
      <c r="AQ106" s="20"/>
      <c r="AR106" s="20"/>
      <c r="AS106" s="45"/>
      <c r="AT106" s="45"/>
      <c r="AU106" s="55"/>
      <c r="AV106" s="56"/>
      <c r="AW106" s="56"/>
      <c r="AX106" s="56"/>
      <c r="AY106" s="56"/>
      <c r="AZ106" s="56"/>
      <c r="BA106" s="46"/>
      <c r="BB106" s="21"/>
      <c r="BC106" s="21"/>
      <c r="BD106" s="21"/>
      <c r="BE106" s="21"/>
      <c r="BF106" s="21"/>
      <c r="BG106" s="21"/>
      <c r="BH106" s="21"/>
      <c r="BI106" s="21"/>
    </row>
    <row r="107" spans="1:61" s="15" customFormat="1" ht="15.75" x14ac:dyDescent="0.25">
      <c r="A107" s="16">
        <v>600960</v>
      </c>
      <c r="B107" s="16" t="e">
        <f t="shared" si="44"/>
        <v>#REF!</v>
      </c>
      <c r="C107" s="16">
        <v>201150</v>
      </c>
      <c r="D107" s="81" t="s">
        <v>80</v>
      </c>
      <c r="E107" s="90" t="s">
        <v>588</v>
      </c>
      <c r="F107" s="121" t="s">
        <v>581</v>
      </c>
      <c r="G107" s="62">
        <f t="shared" ref="G107:L107" si="54">IF(F106,G106/F106*100,0)</f>
        <v>118.3046279361228</v>
      </c>
      <c r="H107" s="62">
        <f t="shared" si="54"/>
        <v>108.00572069318271</v>
      </c>
      <c r="I107" s="62">
        <f t="shared" si="54"/>
        <v>105.66286656259885</v>
      </c>
      <c r="J107" s="62">
        <f t="shared" si="54"/>
        <v>104.00042349264609</v>
      </c>
      <c r="K107" s="62">
        <f t="shared" si="54"/>
        <v>104.00029955149162</v>
      </c>
      <c r="L107" s="62">
        <f t="shared" si="54"/>
        <v>103.99978397791199</v>
      </c>
      <c r="M107" s="121" t="s">
        <v>581</v>
      </c>
      <c r="N107" s="62">
        <f>IF(M106,N106/M106*100,0)</f>
        <v>119.31968372481276</v>
      </c>
      <c r="O107" s="62">
        <f>IF(N106,O106/N106*100,0)</f>
        <v>114.30491588772938</v>
      </c>
      <c r="P107" s="62">
        <f>IF(O106,P106/O106*100,0)</f>
        <v>117.00550548139668</v>
      </c>
      <c r="AP107" s="20"/>
      <c r="AQ107" s="20"/>
      <c r="AR107" s="20"/>
      <c r="AS107" s="41"/>
      <c r="AT107" s="41"/>
      <c r="AU107" s="55"/>
      <c r="AV107" s="55"/>
      <c r="AW107" s="55"/>
      <c r="AX107" s="55"/>
      <c r="AY107" s="55"/>
      <c r="AZ107" s="55"/>
      <c r="BA107" s="46"/>
      <c r="BB107" s="21"/>
      <c r="BC107" s="21"/>
      <c r="BD107" s="21"/>
      <c r="BE107" s="21"/>
      <c r="BF107" s="21"/>
      <c r="BG107" s="21"/>
      <c r="BH107" s="21"/>
      <c r="BI107" s="21"/>
    </row>
    <row r="108" spans="1:61" s="15" customFormat="1" ht="15.75" x14ac:dyDescent="0.25">
      <c r="A108" s="16">
        <v>600970</v>
      </c>
      <c r="B108" s="16" t="e">
        <f t="shared" si="44"/>
        <v>#REF!</v>
      </c>
      <c r="C108" s="16">
        <v>200160</v>
      </c>
      <c r="D108" s="112" t="s">
        <v>93</v>
      </c>
      <c r="E108" s="113" t="s">
        <v>105</v>
      </c>
      <c r="F108" s="139">
        <v>23875.74</v>
      </c>
      <c r="G108" s="139">
        <v>25744.799999999999</v>
      </c>
      <c r="H108" s="139">
        <v>30188.3</v>
      </c>
      <c r="I108" s="139">
        <v>31457.84</v>
      </c>
      <c r="J108" s="139">
        <v>33880.089999999997</v>
      </c>
      <c r="K108" s="139">
        <v>36251.781999999803</v>
      </c>
      <c r="L108" s="139">
        <v>38608.1</v>
      </c>
      <c r="M108" s="139">
        <v>23807.9</v>
      </c>
      <c r="N108" s="139">
        <v>21892</v>
      </c>
      <c r="O108" s="139">
        <v>30037.7</v>
      </c>
      <c r="P108" s="139">
        <v>38911.800000000003</v>
      </c>
      <c r="AP108" s="20"/>
      <c r="AQ108" s="20"/>
      <c r="AR108" s="20"/>
      <c r="AS108" s="42"/>
      <c r="AT108" s="42"/>
      <c r="AU108" s="46"/>
      <c r="AV108" s="46"/>
      <c r="AW108" s="46"/>
      <c r="AX108" s="46"/>
      <c r="AY108" s="46"/>
      <c r="AZ108" s="46"/>
      <c r="BA108" s="46"/>
      <c r="BB108" s="21"/>
      <c r="BC108" s="21"/>
      <c r="BD108" s="21"/>
      <c r="BE108" s="21"/>
      <c r="BF108" s="21"/>
      <c r="BG108" s="21"/>
      <c r="BH108" s="21"/>
      <c r="BI108" s="21"/>
    </row>
    <row r="109" spans="1:61" s="15" customFormat="1" ht="15.75" x14ac:dyDescent="0.25">
      <c r="A109" s="16">
        <v>600980</v>
      </c>
      <c r="B109" s="16" t="e">
        <f t="shared" si="44"/>
        <v>#REF!</v>
      </c>
      <c r="C109" s="16">
        <v>201160</v>
      </c>
      <c r="D109" s="81" t="s">
        <v>80</v>
      </c>
      <c r="E109" s="90" t="s">
        <v>588</v>
      </c>
      <c r="F109" s="121" t="s">
        <v>581</v>
      </c>
      <c r="G109" s="62">
        <f t="shared" ref="G109:L109" si="55">IF(F108,G108/F108*100,0)</f>
        <v>107.82828092448651</v>
      </c>
      <c r="H109" s="62">
        <f t="shared" si="55"/>
        <v>117.25979615300955</v>
      </c>
      <c r="I109" s="62">
        <f t="shared" si="55"/>
        <v>104.20540408038876</v>
      </c>
      <c r="J109" s="62">
        <f t="shared" si="55"/>
        <v>107.6999883018033</v>
      </c>
      <c r="K109" s="62">
        <f t="shared" si="55"/>
        <v>107.00025295092135</v>
      </c>
      <c r="L109" s="62">
        <f t="shared" si="55"/>
        <v>106.4998680616589</v>
      </c>
      <c r="M109" s="121" t="s">
        <v>581</v>
      </c>
      <c r="N109" s="62">
        <f>IF(M108,N108/M108*100,0)</f>
        <v>91.952671172173936</v>
      </c>
      <c r="O109" s="62">
        <f>IF(N108,O108/N108*100,0)</f>
        <v>137.2085693403983</v>
      </c>
      <c r="P109" s="62">
        <f>IF(O108,P108/O108*100,0)</f>
        <v>129.54320736940579</v>
      </c>
      <c r="AP109" s="20"/>
      <c r="AQ109" s="20"/>
      <c r="AR109" s="20"/>
      <c r="AS109" s="47"/>
      <c r="AT109" s="42"/>
      <c r="AU109" s="46"/>
      <c r="AV109" s="46"/>
      <c r="AW109" s="46"/>
      <c r="AX109" s="46"/>
      <c r="AY109" s="46"/>
      <c r="AZ109" s="46"/>
      <c r="BA109" s="46"/>
      <c r="BB109" s="21"/>
      <c r="BC109" s="21"/>
      <c r="BD109" s="21"/>
      <c r="BE109" s="21"/>
      <c r="BF109" s="21"/>
      <c r="BG109" s="21"/>
      <c r="BH109" s="21"/>
      <c r="BI109" s="21"/>
    </row>
    <row r="110" spans="1:61" s="15" customFormat="1" ht="31.5" x14ac:dyDescent="0.25">
      <c r="A110" s="16">
        <v>600990</v>
      </c>
      <c r="B110" s="16" t="e">
        <f t="shared" si="44"/>
        <v>#REF!</v>
      </c>
      <c r="C110" s="16">
        <v>200170</v>
      </c>
      <c r="D110" s="112" t="s">
        <v>94</v>
      </c>
      <c r="E110" s="113" t="s">
        <v>105</v>
      </c>
      <c r="F110" s="139">
        <v>29000.44</v>
      </c>
      <c r="G110" s="139">
        <v>31039.47</v>
      </c>
      <c r="H110" s="139">
        <v>32295.4</v>
      </c>
      <c r="I110" s="139">
        <v>34595.83</v>
      </c>
      <c r="J110" s="139">
        <v>36671.660000000003</v>
      </c>
      <c r="K110" s="139">
        <v>38689.900999899997</v>
      </c>
      <c r="L110" s="139">
        <v>40816.6</v>
      </c>
      <c r="M110" s="139">
        <v>30789.3</v>
      </c>
      <c r="N110" s="139">
        <v>28670.6</v>
      </c>
      <c r="O110" s="139">
        <v>31099.7</v>
      </c>
      <c r="P110" s="139">
        <v>34735.699999999997</v>
      </c>
      <c r="AP110" s="20"/>
      <c r="AQ110" s="20"/>
      <c r="AR110" s="20"/>
      <c r="AS110" s="51"/>
      <c r="AT110" s="51"/>
      <c r="AU110" s="55"/>
      <c r="AV110" s="55"/>
      <c r="AW110" s="55"/>
      <c r="AX110" s="55"/>
      <c r="AY110" s="55"/>
      <c r="AZ110" s="55"/>
      <c r="BA110" s="46"/>
      <c r="BB110" s="21"/>
      <c r="BC110" s="21"/>
      <c r="BD110" s="21"/>
      <c r="BE110" s="21"/>
      <c r="BF110" s="21"/>
      <c r="BG110" s="21"/>
      <c r="BH110" s="21"/>
      <c r="BI110" s="21"/>
    </row>
    <row r="111" spans="1:61" s="15" customFormat="1" ht="15.75" x14ac:dyDescent="0.25">
      <c r="A111" s="16">
        <v>601000</v>
      </c>
      <c r="B111" s="16" t="e">
        <f t="shared" si="44"/>
        <v>#REF!</v>
      </c>
      <c r="C111" s="16">
        <v>201170</v>
      </c>
      <c r="D111" s="81" t="s">
        <v>80</v>
      </c>
      <c r="E111" s="90" t="s">
        <v>588</v>
      </c>
      <c r="F111" s="121" t="s">
        <v>581</v>
      </c>
      <c r="G111" s="62">
        <f t="shared" ref="G111:L111" si="56">IF(F110,G110/F110*100,0)</f>
        <v>107.03103125331891</v>
      </c>
      <c r="H111" s="62">
        <f t="shared" si="56"/>
        <v>104.04623532553873</v>
      </c>
      <c r="I111" s="62">
        <f t="shared" si="56"/>
        <v>107.12308873709569</v>
      </c>
      <c r="J111" s="62">
        <f t="shared" si="56"/>
        <v>106.0002318198465</v>
      </c>
      <c r="K111" s="62">
        <f t="shared" si="56"/>
        <v>105.50354415344162</v>
      </c>
      <c r="L111" s="62">
        <f t="shared" si="56"/>
        <v>105.49678067179727</v>
      </c>
      <c r="M111" s="121" t="s">
        <v>581</v>
      </c>
      <c r="N111" s="62">
        <f>IF(M110,N110/M110*100,0)</f>
        <v>93.118713319237528</v>
      </c>
      <c r="O111" s="62">
        <f>IF(N110,O110/N110*100,0)</f>
        <v>108.47244215328595</v>
      </c>
      <c r="P111" s="62">
        <f>IF(O110,P110/O110*100,0)</f>
        <v>111.69143110705247</v>
      </c>
      <c r="AP111" s="20"/>
      <c r="AQ111" s="20"/>
      <c r="AR111" s="20"/>
      <c r="AS111" s="42"/>
      <c r="AT111" s="42"/>
      <c r="AU111" s="46"/>
      <c r="AV111" s="46"/>
      <c r="AW111" s="46"/>
      <c r="AX111" s="46"/>
      <c r="AY111" s="46"/>
      <c r="AZ111" s="46"/>
      <c r="BA111" s="46"/>
      <c r="BB111" s="21"/>
      <c r="BC111" s="21"/>
      <c r="BD111" s="21"/>
      <c r="BE111" s="21"/>
      <c r="BF111" s="21"/>
      <c r="BG111" s="21"/>
      <c r="BH111" s="21"/>
      <c r="BI111" s="21"/>
    </row>
    <row r="112" spans="1:61" s="15" customFormat="1" ht="31.5" x14ac:dyDescent="0.25">
      <c r="A112" s="16">
        <v>601010</v>
      </c>
      <c r="B112" s="16" t="e">
        <f t="shared" si="44"/>
        <v>#REF!</v>
      </c>
      <c r="C112" s="16">
        <v>200180</v>
      </c>
      <c r="D112" s="112" t="s">
        <v>95</v>
      </c>
      <c r="E112" s="113" t="s">
        <v>105</v>
      </c>
      <c r="F112" s="139">
        <v>43993.8</v>
      </c>
      <c r="G112" s="139">
        <v>52891.66</v>
      </c>
      <c r="H112" s="139">
        <v>53458.3</v>
      </c>
      <c r="I112" s="139">
        <v>38664.160000000003</v>
      </c>
      <c r="J112" s="139">
        <v>41641.040000000001</v>
      </c>
      <c r="K112" s="139">
        <v>44556.000000000102</v>
      </c>
      <c r="L112" s="139">
        <v>47452</v>
      </c>
      <c r="M112" s="139">
        <v>40025</v>
      </c>
      <c r="N112" s="139">
        <v>34263.300000000003</v>
      </c>
      <c r="O112" s="139">
        <v>34223.300000000003</v>
      </c>
      <c r="P112" s="139">
        <v>38662.5</v>
      </c>
      <c r="AP112" s="20"/>
      <c r="AQ112" s="20"/>
      <c r="AR112" s="20"/>
      <c r="AS112" s="45"/>
      <c r="AT112" s="45"/>
      <c r="AU112" s="55"/>
      <c r="AV112" s="55"/>
      <c r="AW112" s="55"/>
      <c r="AX112" s="55"/>
      <c r="AY112" s="55"/>
      <c r="AZ112" s="55"/>
      <c r="BA112" s="46"/>
      <c r="BB112" s="21"/>
      <c r="BC112" s="21"/>
      <c r="BD112" s="21"/>
      <c r="BE112" s="21"/>
      <c r="BF112" s="21"/>
      <c r="BG112" s="21"/>
      <c r="BH112" s="21"/>
      <c r="BI112" s="21"/>
    </row>
    <row r="113" spans="1:61" s="15" customFormat="1" ht="15.75" x14ac:dyDescent="0.25">
      <c r="A113" s="16">
        <v>601020</v>
      </c>
      <c r="B113" s="16" t="e">
        <f t="shared" si="44"/>
        <v>#REF!</v>
      </c>
      <c r="C113" s="16">
        <v>201180</v>
      </c>
      <c r="D113" s="81" t="s">
        <v>80</v>
      </c>
      <c r="E113" s="90" t="s">
        <v>588</v>
      </c>
      <c r="F113" s="121" t="s">
        <v>581</v>
      </c>
      <c r="G113" s="62">
        <f t="shared" ref="G113:L113" si="57">IF(F112,G112/F112*100,0)</f>
        <v>120.22525901377013</v>
      </c>
      <c r="H113" s="62">
        <f t="shared" si="57"/>
        <v>101.0713220193883</v>
      </c>
      <c r="I113" s="62">
        <f t="shared" si="57"/>
        <v>72.32583153598226</v>
      </c>
      <c r="J113" s="62">
        <f t="shared" si="57"/>
        <v>107.69932671497324</v>
      </c>
      <c r="K113" s="62">
        <f t="shared" si="57"/>
        <v>107.00020940879502</v>
      </c>
      <c r="L113" s="62">
        <f t="shared" si="57"/>
        <v>106.49968578867019</v>
      </c>
      <c r="M113" s="121" t="s">
        <v>581</v>
      </c>
      <c r="N113" s="62">
        <f>IF(M112,N112/M112*100,0)</f>
        <v>85.604747033104317</v>
      </c>
      <c r="O113" s="62">
        <f>IF(N112,O112/N112*100,0)</f>
        <v>99.883257012605327</v>
      </c>
      <c r="P113" s="62">
        <f>IF(O112,P112/O112*100,0)</f>
        <v>112.97127980060367</v>
      </c>
      <c r="AP113" s="20"/>
      <c r="AQ113" s="20"/>
      <c r="AR113" s="20"/>
      <c r="AS113" s="45"/>
      <c r="AT113" s="45"/>
      <c r="AU113" s="55"/>
      <c r="AV113" s="55"/>
      <c r="AW113" s="55"/>
      <c r="AX113" s="55"/>
      <c r="AY113" s="55"/>
      <c r="AZ113" s="55"/>
      <c r="BA113" s="46"/>
      <c r="BB113" s="21"/>
      <c r="BC113" s="21"/>
      <c r="BD113" s="21"/>
      <c r="BE113" s="21"/>
      <c r="BF113" s="21"/>
      <c r="BG113" s="21"/>
      <c r="BH113" s="21"/>
      <c r="BI113" s="21"/>
    </row>
    <row r="114" spans="1:61" s="15" customFormat="1" ht="15.75" x14ac:dyDescent="0.25">
      <c r="A114" s="16">
        <v>601030</v>
      </c>
      <c r="B114" s="16" t="e">
        <f t="shared" si="44"/>
        <v>#REF!</v>
      </c>
      <c r="C114" s="16">
        <v>200185</v>
      </c>
      <c r="D114" s="112" t="s">
        <v>603</v>
      </c>
      <c r="E114" s="113" t="s">
        <v>105</v>
      </c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AP114" s="20"/>
      <c r="AQ114" s="20"/>
      <c r="AR114" s="20"/>
      <c r="AS114" s="45"/>
      <c r="AT114" s="45"/>
      <c r="AU114" s="55"/>
      <c r="AV114" s="55"/>
      <c r="AW114" s="55"/>
      <c r="AX114" s="55"/>
      <c r="AY114" s="55"/>
      <c r="AZ114" s="55"/>
      <c r="BA114" s="46"/>
      <c r="BB114" s="21"/>
      <c r="BC114" s="21"/>
      <c r="BD114" s="21"/>
      <c r="BE114" s="21"/>
      <c r="BF114" s="21"/>
      <c r="BG114" s="21"/>
      <c r="BH114" s="21"/>
      <c r="BI114" s="21"/>
    </row>
    <row r="115" spans="1:61" s="15" customFormat="1" ht="15.75" x14ac:dyDescent="0.25">
      <c r="A115" s="16">
        <v>601040</v>
      </c>
      <c r="B115" s="16" t="e">
        <f t="shared" si="44"/>
        <v>#REF!</v>
      </c>
      <c r="C115" s="16">
        <v>201185</v>
      </c>
      <c r="D115" s="81" t="s">
        <v>80</v>
      </c>
      <c r="E115" s="90" t="s">
        <v>588</v>
      </c>
      <c r="F115" s="121" t="s">
        <v>581</v>
      </c>
      <c r="G115" s="62">
        <f t="shared" ref="G115:L115" si="58">IF(F114,G114/F114*100,0)</f>
        <v>0</v>
      </c>
      <c r="H115" s="62">
        <f t="shared" si="58"/>
        <v>0</v>
      </c>
      <c r="I115" s="62">
        <f t="shared" si="58"/>
        <v>0</v>
      </c>
      <c r="J115" s="62">
        <f t="shared" si="58"/>
        <v>0</v>
      </c>
      <c r="K115" s="62">
        <f t="shared" si="58"/>
        <v>0</v>
      </c>
      <c r="L115" s="62">
        <f t="shared" si="58"/>
        <v>0</v>
      </c>
      <c r="M115" s="121" t="s">
        <v>581</v>
      </c>
      <c r="N115" s="62">
        <f>IF(M114,N114/M114*100,0)</f>
        <v>0</v>
      </c>
      <c r="O115" s="62">
        <f>IF(N114,O114/N114*100,0)</f>
        <v>0</v>
      </c>
      <c r="P115" s="62">
        <f>IF(O114,P114/O114*100,0)</f>
        <v>0</v>
      </c>
      <c r="AP115" s="20"/>
      <c r="AQ115" s="20"/>
      <c r="AR115" s="20"/>
      <c r="AS115" s="45"/>
      <c r="AT115" s="45"/>
      <c r="AU115" s="55"/>
      <c r="AV115" s="55"/>
      <c r="AW115" s="55"/>
      <c r="AX115" s="55"/>
      <c r="AY115" s="55"/>
      <c r="AZ115" s="55"/>
      <c r="BA115" s="46"/>
      <c r="BB115" s="21"/>
      <c r="BC115" s="21"/>
      <c r="BD115" s="21"/>
      <c r="BE115" s="21"/>
      <c r="BF115" s="21"/>
      <c r="BG115" s="21"/>
      <c r="BH115" s="21"/>
      <c r="BI115" s="21"/>
    </row>
    <row r="116" spans="1:61" s="15" customFormat="1" ht="47.25" x14ac:dyDescent="0.25">
      <c r="A116" s="16">
        <v>601050</v>
      </c>
      <c r="B116" s="16" t="e">
        <f t="shared" si="44"/>
        <v>#REF!</v>
      </c>
      <c r="C116" s="16">
        <v>200190</v>
      </c>
      <c r="D116" s="136" t="s">
        <v>99</v>
      </c>
      <c r="E116" s="113" t="s">
        <v>105</v>
      </c>
      <c r="F116" s="139">
        <v>25167.919999999998</v>
      </c>
      <c r="G116" s="139">
        <v>27114.799999999999</v>
      </c>
      <c r="H116" s="139">
        <v>30924.5</v>
      </c>
      <c r="I116" s="139">
        <v>31906.75</v>
      </c>
      <c r="J116" s="139">
        <v>34280.949999999997</v>
      </c>
      <c r="K116" s="139">
        <v>36606.819999999898</v>
      </c>
      <c r="L116" s="139">
        <v>38927.57</v>
      </c>
      <c r="M116" s="139">
        <v>25248</v>
      </c>
      <c r="N116" s="139">
        <v>23195.3</v>
      </c>
      <c r="O116" s="139">
        <v>30160.5</v>
      </c>
      <c r="P116" s="139">
        <v>31316.6</v>
      </c>
      <c r="AP116" s="20"/>
      <c r="AQ116" s="20"/>
      <c r="AR116" s="20"/>
      <c r="AS116" s="41"/>
      <c r="AT116" s="41"/>
      <c r="AU116" s="55"/>
      <c r="AV116" s="55"/>
      <c r="AW116" s="55"/>
      <c r="AX116" s="46"/>
      <c r="AY116" s="46"/>
      <c r="AZ116" s="46"/>
      <c r="BA116" s="46"/>
      <c r="BB116" s="21"/>
      <c r="BC116" s="21"/>
      <c r="BD116" s="21"/>
      <c r="BE116" s="21"/>
      <c r="BF116" s="21"/>
      <c r="BG116" s="21"/>
      <c r="BH116" s="21"/>
      <c r="BI116" s="21"/>
    </row>
    <row r="117" spans="1:61" s="15" customFormat="1" ht="15.75" x14ac:dyDescent="0.25">
      <c r="A117" s="16">
        <v>601060</v>
      </c>
      <c r="B117" s="16" t="e">
        <f t="shared" si="44"/>
        <v>#REF!</v>
      </c>
      <c r="C117" s="16">
        <v>201190</v>
      </c>
      <c r="D117" s="82" t="s">
        <v>80</v>
      </c>
      <c r="E117" s="90" t="s">
        <v>588</v>
      </c>
      <c r="F117" s="121" t="s">
        <v>581</v>
      </c>
      <c r="G117" s="62">
        <f t="shared" ref="G117:L117" si="59">IF(F116,G116/F116*100,0)</f>
        <v>107.73556177864521</v>
      </c>
      <c r="H117" s="62">
        <f t="shared" si="59"/>
        <v>114.05026037440808</v>
      </c>
      <c r="I117" s="62">
        <f t="shared" si="59"/>
        <v>103.17628417597697</v>
      </c>
      <c r="J117" s="62">
        <f t="shared" si="59"/>
        <v>107.44105871014753</v>
      </c>
      <c r="K117" s="62">
        <f t="shared" si="59"/>
        <v>106.78473029481358</v>
      </c>
      <c r="L117" s="62">
        <f t="shared" si="59"/>
        <v>106.33966566885653</v>
      </c>
      <c r="M117" s="121" t="s">
        <v>581</v>
      </c>
      <c r="N117" s="62">
        <f>IF(M116,N116/M116*100,0)</f>
        <v>91.869851077313044</v>
      </c>
      <c r="O117" s="62">
        <f>IF(N116,O116/N116*100,0)</f>
        <v>130.02849715244037</v>
      </c>
      <c r="P117" s="62">
        <f>IF(O116,P116/O116*100,0)</f>
        <v>103.83315926460104</v>
      </c>
      <c r="AP117" s="20"/>
      <c r="AQ117" s="20"/>
      <c r="AR117" s="20"/>
      <c r="AS117" s="42"/>
      <c r="AT117" s="42"/>
      <c r="AU117" s="46"/>
      <c r="AV117" s="46"/>
      <c r="AW117" s="46"/>
      <c r="AX117" s="46"/>
      <c r="AY117" s="46"/>
      <c r="AZ117" s="46"/>
      <c r="BA117" s="46"/>
      <c r="BB117" s="21"/>
      <c r="BC117" s="21"/>
      <c r="BD117" s="21"/>
      <c r="BE117" s="21"/>
      <c r="BF117" s="21"/>
      <c r="BG117" s="21"/>
      <c r="BH117" s="21"/>
      <c r="BI117" s="21"/>
    </row>
    <row r="118" spans="1:61" s="15" customFormat="1" ht="31.5" x14ac:dyDescent="0.25">
      <c r="A118" s="16">
        <v>601070</v>
      </c>
      <c r="B118" s="16" t="e">
        <f t="shared" si="44"/>
        <v>#REF!</v>
      </c>
      <c r="C118" s="16">
        <v>200200</v>
      </c>
      <c r="D118" s="136" t="s">
        <v>100</v>
      </c>
      <c r="E118" s="113" t="s">
        <v>105</v>
      </c>
      <c r="F118" s="139">
        <v>27965</v>
      </c>
      <c r="G118" s="139">
        <v>38614.58</v>
      </c>
      <c r="H118" s="139">
        <v>42377.5</v>
      </c>
      <c r="I118" s="139">
        <v>44920.15</v>
      </c>
      <c r="J118" s="139">
        <v>46716.9</v>
      </c>
      <c r="K118" s="139">
        <v>48585.999999999898</v>
      </c>
      <c r="L118" s="139">
        <v>50529.1</v>
      </c>
      <c r="M118" s="139">
        <v>20946.7</v>
      </c>
      <c r="N118" s="139">
        <v>25833.3</v>
      </c>
      <c r="O118" s="139">
        <v>35956.699999999997</v>
      </c>
      <c r="P118" s="139">
        <v>40000</v>
      </c>
      <c r="AP118" s="20"/>
      <c r="AQ118" s="20"/>
      <c r="AR118" s="20"/>
      <c r="AS118" s="50"/>
      <c r="AT118" s="50"/>
      <c r="AU118" s="55"/>
      <c r="AV118" s="55"/>
      <c r="AW118" s="56"/>
      <c r="AX118" s="56"/>
      <c r="AY118" s="56"/>
      <c r="AZ118" s="56"/>
      <c r="BA118" s="46"/>
      <c r="BB118" s="21"/>
      <c r="BC118" s="21"/>
      <c r="BD118" s="21"/>
      <c r="BE118" s="21"/>
      <c r="BF118" s="21"/>
      <c r="BG118" s="21"/>
      <c r="BH118" s="21"/>
      <c r="BI118" s="21"/>
    </row>
    <row r="119" spans="1:61" s="15" customFormat="1" ht="15.75" x14ac:dyDescent="0.25">
      <c r="A119" s="16">
        <v>601080</v>
      </c>
      <c r="B119" s="16" t="e">
        <f t="shared" si="44"/>
        <v>#REF!</v>
      </c>
      <c r="C119" s="16">
        <v>201200</v>
      </c>
      <c r="D119" s="82" t="s">
        <v>80</v>
      </c>
      <c r="E119" s="90" t="s">
        <v>588</v>
      </c>
      <c r="F119" s="121" t="s">
        <v>581</v>
      </c>
      <c r="G119" s="62">
        <f t="shared" ref="G119:L119" si="60">IF(F118,G118/F118*100,0)</f>
        <v>138.08181655640982</v>
      </c>
      <c r="H119" s="62">
        <f t="shared" si="60"/>
        <v>109.74481659518243</v>
      </c>
      <c r="I119" s="62">
        <f t="shared" si="60"/>
        <v>106</v>
      </c>
      <c r="J119" s="62">
        <f t="shared" si="60"/>
        <v>103.99987533434327</v>
      </c>
      <c r="K119" s="62">
        <f t="shared" si="60"/>
        <v>104.00090759446773</v>
      </c>
      <c r="L119" s="62">
        <f t="shared" si="60"/>
        <v>103.99930020993725</v>
      </c>
      <c r="M119" s="121" t="s">
        <v>581</v>
      </c>
      <c r="N119" s="62">
        <f>IF(M118,N118/M118*100,0)</f>
        <v>123.32873435911145</v>
      </c>
      <c r="O119" s="62">
        <f>IF(N118,O118/N118*100,0)</f>
        <v>139.18740540310375</v>
      </c>
      <c r="P119" s="62">
        <f>IF(O118,P118/O118*100,0)</f>
        <v>111.24491402158709</v>
      </c>
      <c r="AP119" s="20"/>
      <c r="AQ119" s="20"/>
      <c r="AR119" s="20"/>
      <c r="AS119" s="45"/>
      <c r="AT119" s="45"/>
      <c r="AU119" s="55"/>
      <c r="AV119" s="55"/>
      <c r="AW119" s="56"/>
      <c r="AX119" s="56"/>
      <c r="AY119" s="56"/>
      <c r="AZ119" s="56"/>
      <c r="BA119" s="46"/>
      <c r="BB119" s="21"/>
      <c r="BC119" s="21"/>
      <c r="BD119" s="21"/>
      <c r="BE119" s="21"/>
      <c r="BF119" s="21"/>
      <c r="BG119" s="21"/>
      <c r="BH119" s="21"/>
      <c r="BI119" s="21"/>
    </row>
    <row r="120" spans="1:61" s="15" customFormat="1" ht="39" x14ac:dyDescent="0.25">
      <c r="A120" s="16">
        <v>601090</v>
      </c>
      <c r="B120" s="16" t="e">
        <f t="shared" si="44"/>
        <v>#REF!</v>
      </c>
      <c r="C120" s="16">
        <v>300000</v>
      </c>
      <c r="D120" s="117" t="s">
        <v>101</v>
      </c>
      <c r="E120" s="133" t="s">
        <v>106</v>
      </c>
      <c r="F120" s="151">
        <f>ROUND(F123+F129+F131+F133+F135+F137+F139+F146+F148+F150+F152+F154+F156+F158+F160+F162+F164+F166+F168,2)</f>
        <v>150269.57999999999</v>
      </c>
      <c r="G120" s="137">
        <f t="shared" ref="G120:O120" si="61">ROUND(G123+G129+G131+G133+G135+G137+G139+G146+G148+G150+G152+G154+G156+G158+G160+G162+G164+G166+G168,2)</f>
        <v>176223.59</v>
      </c>
      <c r="H120" s="137">
        <f t="shared" si="61"/>
        <v>186046.79</v>
      </c>
      <c r="I120" s="137">
        <f t="shared" si="61"/>
        <v>221303.66</v>
      </c>
      <c r="J120" s="137">
        <f t="shared" si="61"/>
        <v>235514.94</v>
      </c>
      <c r="K120" s="137">
        <f t="shared" si="61"/>
        <v>253015.14</v>
      </c>
      <c r="L120" s="137">
        <f t="shared" si="61"/>
        <v>271048.63</v>
      </c>
      <c r="M120" s="137">
        <f t="shared" si="61"/>
        <v>36061.75</v>
      </c>
      <c r="N120" s="137">
        <f t="shared" si="61"/>
        <v>41896.400000000001</v>
      </c>
      <c r="O120" s="137">
        <f t="shared" si="61"/>
        <v>48128.12</v>
      </c>
      <c r="P120" s="137">
        <f>ROUND(P123+P129+P131+P133+P135+P137+P139+P146+P148+P150+P152+P154+P156+P158+P160+P162+P164+P166+P168,2)</f>
        <v>37863.67</v>
      </c>
      <c r="R120" s="120" t="s">
        <v>585</v>
      </c>
      <c r="AP120" s="20"/>
      <c r="AQ120" s="20"/>
      <c r="AR120" s="20"/>
      <c r="AS120" s="51"/>
      <c r="AT120" s="51"/>
      <c r="AU120" s="55"/>
      <c r="AV120" s="55"/>
      <c r="AW120" s="55"/>
      <c r="AX120" s="55"/>
      <c r="AY120" s="55"/>
      <c r="AZ120" s="55"/>
      <c r="BA120" s="46"/>
      <c r="BB120" s="21"/>
      <c r="BC120" s="21"/>
      <c r="BD120" s="21"/>
      <c r="BE120" s="21"/>
      <c r="BF120" s="21"/>
      <c r="BG120" s="21"/>
      <c r="BH120" s="21"/>
      <c r="BI120" s="21"/>
    </row>
    <row r="121" spans="1:61" s="15" customFormat="1" ht="15.75" x14ac:dyDescent="0.25">
      <c r="A121" s="16">
        <v>601100</v>
      </c>
      <c r="B121" s="16" t="e">
        <f t="shared" si="44"/>
        <v>#REF!</v>
      </c>
      <c r="C121" s="16">
        <v>301000</v>
      </c>
      <c r="D121" s="83" t="s">
        <v>80</v>
      </c>
      <c r="E121" s="90" t="s">
        <v>588</v>
      </c>
      <c r="F121" s="121" t="s">
        <v>581</v>
      </c>
      <c r="G121" s="62">
        <f t="shared" ref="G121:L121" si="62">IF(F120,G120/F120*100,0)</f>
        <v>117.27163275494614</v>
      </c>
      <c r="H121" s="62">
        <f t="shared" si="62"/>
        <v>105.57428208107666</v>
      </c>
      <c r="I121" s="62">
        <f t="shared" si="62"/>
        <v>118.9505392702556</v>
      </c>
      <c r="J121" s="62">
        <f t="shared" si="62"/>
        <v>106.42161995874808</v>
      </c>
      <c r="K121" s="62">
        <f t="shared" si="62"/>
        <v>107.43061140834634</v>
      </c>
      <c r="L121" s="62">
        <f t="shared" si="62"/>
        <v>107.12743514083782</v>
      </c>
      <c r="M121" s="121" t="s">
        <v>581</v>
      </c>
      <c r="N121" s="62">
        <f>IF(M120,N120/M120*100,0)</f>
        <v>116.1796085880469</v>
      </c>
      <c r="O121" s="62">
        <f>IF(N120,O120/N120*100,0)</f>
        <v>114.87411806264977</v>
      </c>
      <c r="P121" s="62">
        <f>IF(O120,P120/O120*100,0)</f>
        <v>78.672655403950941</v>
      </c>
      <c r="AP121" s="20"/>
      <c r="AQ121" s="20"/>
      <c r="AR121" s="20"/>
      <c r="AS121" s="42"/>
      <c r="AT121" s="42"/>
      <c r="AU121" s="46"/>
      <c r="AV121" s="46"/>
      <c r="AW121" s="46"/>
      <c r="AX121" s="46"/>
      <c r="AY121" s="46"/>
      <c r="AZ121" s="46"/>
      <c r="BA121" s="46"/>
      <c r="BB121" s="21"/>
      <c r="BC121" s="21"/>
      <c r="BD121" s="21"/>
      <c r="BE121" s="21"/>
      <c r="BF121" s="21"/>
      <c r="BG121" s="21"/>
      <c r="BH121" s="21"/>
      <c r="BI121" s="21"/>
    </row>
    <row r="122" spans="1:61" s="15" customFormat="1" ht="63" x14ac:dyDescent="0.25">
      <c r="A122" s="16">
        <v>601110</v>
      </c>
      <c r="B122" s="16"/>
      <c r="C122" s="16"/>
      <c r="D122" s="66" t="s">
        <v>120</v>
      </c>
      <c r="E122" s="33" t="s">
        <v>106</v>
      </c>
      <c r="F122" s="141">
        <f t="shared" ref="F122:O122" si="63">ROUND(F123+F129+F131+F133+F135+F137+F139+F146+F148+F150+F152+F154+F156+F158+F160+F162+F164+F166+F168,2)</f>
        <v>150269.57999999999</v>
      </c>
      <c r="G122" s="141">
        <f t="shared" si="63"/>
        <v>176223.59</v>
      </c>
      <c r="H122" s="141">
        <f t="shared" si="63"/>
        <v>186046.79</v>
      </c>
      <c r="I122" s="141">
        <f t="shared" si="63"/>
        <v>221303.66</v>
      </c>
      <c r="J122" s="141">
        <f t="shared" si="63"/>
        <v>235514.94</v>
      </c>
      <c r="K122" s="141">
        <f t="shared" si="63"/>
        <v>253015.14</v>
      </c>
      <c r="L122" s="141">
        <f t="shared" si="63"/>
        <v>271048.63</v>
      </c>
      <c r="M122" s="141">
        <f t="shared" si="63"/>
        <v>36061.75</v>
      </c>
      <c r="N122" s="141">
        <f t="shared" si="63"/>
        <v>41896.400000000001</v>
      </c>
      <c r="O122" s="141">
        <f t="shared" si="63"/>
        <v>48128.12</v>
      </c>
      <c r="P122" s="141">
        <f>ROUND(P123+P129+P131+P133+P135+P137+P139+P146+P148+P150+P152+P154+P156+P158+P160+P162+P164+P166+P168,2)</f>
        <v>37863.67</v>
      </c>
      <c r="Q122" s="152"/>
      <c r="R122" s="190" t="s">
        <v>134</v>
      </c>
      <c r="S122" s="190"/>
      <c r="T122" s="190"/>
      <c r="U122" s="190"/>
      <c r="V122" s="190"/>
      <c r="AP122" s="20"/>
      <c r="AQ122" s="20"/>
      <c r="AR122" s="20"/>
      <c r="AS122" s="49"/>
      <c r="AT122" s="49"/>
      <c r="AU122" s="55"/>
      <c r="AV122" s="55"/>
      <c r="AW122" s="55"/>
      <c r="AX122" s="55"/>
      <c r="AY122" s="55"/>
      <c r="AZ122" s="55"/>
      <c r="BA122" s="46"/>
      <c r="BB122" s="21"/>
      <c r="BC122" s="21"/>
      <c r="BD122" s="21"/>
      <c r="BE122" s="21"/>
      <c r="BF122" s="21"/>
      <c r="BG122" s="21"/>
      <c r="BH122" s="21"/>
      <c r="BI122" s="21"/>
    </row>
    <row r="123" spans="1:61" s="15" customFormat="1" ht="31.5" x14ac:dyDescent="0.25">
      <c r="A123" s="16">
        <v>601120</v>
      </c>
      <c r="B123" s="16" t="e">
        <f t="shared" ref="B123:B140" si="64">VALUE(CONCATENATE($A$2,$C$3,C123))</f>
        <v>#REF!</v>
      </c>
      <c r="C123" s="16">
        <v>300010</v>
      </c>
      <c r="D123" s="112" t="s">
        <v>81</v>
      </c>
      <c r="E123" s="113" t="s">
        <v>106</v>
      </c>
      <c r="F123" s="141">
        <f t="shared" ref="F123:L123" si="65">F15*F69*12/1000</f>
        <v>39894.732000000004</v>
      </c>
      <c r="G123" s="141">
        <f t="shared" si="65"/>
        <v>59144.342280000004</v>
      </c>
      <c r="H123" s="141">
        <f t="shared" si="65"/>
        <v>71505.315000000002</v>
      </c>
      <c r="I123" s="141">
        <f t="shared" si="65"/>
        <v>50384.229120000004</v>
      </c>
      <c r="J123" s="141">
        <f t="shared" si="65"/>
        <v>53911.125158400013</v>
      </c>
      <c r="K123" s="141">
        <f t="shared" si="65"/>
        <v>57954.459545280013</v>
      </c>
      <c r="L123" s="141">
        <f t="shared" si="65"/>
        <v>62011.271713449612</v>
      </c>
      <c r="M123" s="141">
        <f>M15*M69*3/1000</f>
        <v>11543.320830000001</v>
      </c>
      <c r="N123" s="141">
        <f>N15*N69*3/1000</f>
        <v>18416.73141</v>
      </c>
      <c r="O123" s="141">
        <f>O15*O69*3/1000</f>
        <v>20000.615939999996</v>
      </c>
      <c r="P123" s="141">
        <f>P15*P69*2/1000</f>
        <v>7057.39</v>
      </c>
      <c r="AP123" s="20"/>
      <c r="AQ123" s="20"/>
      <c r="AR123" s="20"/>
      <c r="AS123" s="45"/>
      <c r="AT123" s="45"/>
      <c r="AU123" s="55"/>
      <c r="AV123" s="55"/>
      <c r="AW123" s="56"/>
      <c r="AX123" s="56"/>
      <c r="AY123" s="56"/>
      <c r="AZ123" s="56"/>
      <c r="BA123" s="46"/>
      <c r="BB123" s="21"/>
      <c r="BC123" s="21"/>
      <c r="BD123" s="21"/>
      <c r="BE123" s="21"/>
      <c r="BF123" s="21"/>
      <c r="BG123" s="21"/>
      <c r="BH123" s="21"/>
      <c r="BI123" s="21"/>
    </row>
    <row r="124" spans="1:61" s="15" customFormat="1" ht="15.75" x14ac:dyDescent="0.25">
      <c r="A124" s="16">
        <v>601130</v>
      </c>
      <c r="B124" s="16" t="e">
        <f t="shared" si="64"/>
        <v>#REF!</v>
      </c>
      <c r="C124" s="16">
        <v>301010</v>
      </c>
      <c r="D124" s="29" t="s">
        <v>80</v>
      </c>
      <c r="E124" s="90" t="s">
        <v>588</v>
      </c>
      <c r="F124" s="121" t="s">
        <v>581</v>
      </c>
      <c r="G124" s="62">
        <f t="shared" ref="G124:L124" si="66">IF(F123,G123/F123*100,0)</f>
        <v>148.25100787743105</v>
      </c>
      <c r="H124" s="62">
        <f t="shared" si="66"/>
        <v>120.89967060835831</v>
      </c>
      <c r="I124" s="62">
        <f t="shared" si="66"/>
        <v>70.462215459088611</v>
      </c>
      <c r="J124" s="62">
        <f t="shared" si="66"/>
        <v>107.00000000000003</v>
      </c>
      <c r="K124" s="62">
        <f t="shared" si="66"/>
        <v>107.5</v>
      </c>
      <c r="L124" s="62">
        <f t="shared" si="66"/>
        <v>107</v>
      </c>
      <c r="M124" s="121" t="s">
        <v>581</v>
      </c>
      <c r="N124" s="62">
        <f>IF(M123,N123/M123*100,0)</f>
        <v>159.54448188026322</v>
      </c>
      <c r="O124" s="62">
        <f>IF(N123,O123/N123*100,0)</f>
        <v>108.60024775699324</v>
      </c>
      <c r="P124" s="62">
        <f>IF(O123,P123/O123*100,0)</f>
        <v>35.285863301267916</v>
      </c>
      <c r="AP124" s="20"/>
      <c r="AQ124" s="20"/>
      <c r="AR124" s="20"/>
      <c r="AS124" s="41"/>
      <c r="AT124" s="41"/>
      <c r="AU124" s="55"/>
      <c r="AV124" s="55"/>
      <c r="AW124" s="55"/>
      <c r="AX124" s="55"/>
      <c r="AY124" s="55"/>
      <c r="AZ124" s="55"/>
      <c r="BA124" s="46"/>
      <c r="BB124" s="21"/>
      <c r="BC124" s="21"/>
      <c r="BD124" s="21"/>
      <c r="BE124" s="21"/>
      <c r="BF124" s="21"/>
      <c r="BG124" s="21"/>
      <c r="BH124" s="21"/>
      <c r="BI124" s="21"/>
    </row>
    <row r="125" spans="1:61" s="15" customFormat="1" ht="47.25" x14ac:dyDescent="0.25">
      <c r="A125" s="16">
        <v>601140</v>
      </c>
      <c r="B125" s="16" t="e">
        <f t="shared" si="64"/>
        <v>#REF!</v>
      </c>
      <c r="C125" s="16">
        <v>300011</v>
      </c>
      <c r="D125" s="114" t="s">
        <v>126</v>
      </c>
      <c r="E125" s="113" t="s">
        <v>106</v>
      </c>
      <c r="F125" s="141">
        <f t="shared" ref="F125:L125" si="67">F17*F71*12/1000</f>
        <v>0</v>
      </c>
      <c r="G125" s="141">
        <f t="shared" si="67"/>
        <v>0</v>
      </c>
      <c r="H125" s="141">
        <f t="shared" si="67"/>
        <v>71505.315000000002</v>
      </c>
      <c r="I125" s="141">
        <f t="shared" si="67"/>
        <v>50384.229120000004</v>
      </c>
      <c r="J125" s="141">
        <f t="shared" si="67"/>
        <v>53911.125158400013</v>
      </c>
      <c r="K125" s="141">
        <f t="shared" si="67"/>
        <v>57954.459545280013</v>
      </c>
      <c r="L125" s="141">
        <f t="shared" si="67"/>
        <v>62011.271713449612</v>
      </c>
      <c r="M125" s="141">
        <f>M17*M71*3/1000</f>
        <v>11543.320830000001</v>
      </c>
      <c r="N125" s="141">
        <f>N17*N71*3/1000</f>
        <v>18416.73141</v>
      </c>
      <c r="O125" s="141">
        <f>O17*O71*3/1000</f>
        <v>20000.615939999996</v>
      </c>
      <c r="P125" s="141">
        <f>P17*P71*2/1000</f>
        <v>7057.39</v>
      </c>
      <c r="AP125" s="20"/>
      <c r="AQ125" s="20"/>
      <c r="AR125" s="20"/>
      <c r="AS125" s="42"/>
      <c r="AT125" s="42"/>
      <c r="AU125" s="43"/>
      <c r="AV125" s="46"/>
      <c r="AW125" s="46"/>
      <c r="AX125" s="46"/>
      <c r="AY125" s="46"/>
      <c r="AZ125" s="46"/>
      <c r="BA125" s="46"/>
      <c r="BB125" s="21"/>
      <c r="BC125" s="21"/>
      <c r="BD125" s="21"/>
      <c r="BE125" s="21"/>
      <c r="BF125" s="21"/>
      <c r="BG125" s="21"/>
      <c r="BH125" s="21"/>
      <c r="BI125" s="21"/>
    </row>
    <row r="126" spans="1:61" s="15" customFormat="1" ht="15.75" x14ac:dyDescent="0.25">
      <c r="A126" s="16">
        <v>601150</v>
      </c>
      <c r="B126" s="16" t="e">
        <f t="shared" si="64"/>
        <v>#REF!</v>
      </c>
      <c r="C126" s="16">
        <v>301011</v>
      </c>
      <c r="D126" s="81" t="s">
        <v>80</v>
      </c>
      <c r="E126" s="90" t="s">
        <v>588</v>
      </c>
      <c r="F126" s="121" t="s">
        <v>581</v>
      </c>
      <c r="G126" s="62">
        <f t="shared" ref="G126:L126" si="68">IF(F125,G125/F125*100,0)</f>
        <v>0</v>
      </c>
      <c r="H126" s="62">
        <f t="shared" si="68"/>
        <v>0</v>
      </c>
      <c r="I126" s="62">
        <f t="shared" si="68"/>
        <v>70.462215459088611</v>
      </c>
      <c r="J126" s="62">
        <f t="shared" si="68"/>
        <v>107.00000000000003</v>
      </c>
      <c r="K126" s="62">
        <f t="shared" si="68"/>
        <v>107.5</v>
      </c>
      <c r="L126" s="62">
        <f t="shared" si="68"/>
        <v>107</v>
      </c>
      <c r="M126" s="121" t="s">
        <v>581</v>
      </c>
      <c r="N126" s="62">
        <f>IF(M125,N125/M125*100,0)</f>
        <v>159.54448188026322</v>
      </c>
      <c r="O126" s="62">
        <f>IF(N125,O125/N125*100,0)</f>
        <v>108.60024775699324</v>
      </c>
      <c r="P126" s="62">
        <f>IF(O125,P125/O125*100,0)</f>
        <v>35.285863301267916</v>
      </c>
      <c r="AP126" s="20"/>
      <c r="AQ126" s="20"/>
      <c r="AR126" s="20"/>
      <c r="AS126" s="44"/>
      <c r="AT126" s="48"/>
      <c r="AU126" s="46"/>
      <c r="AV126" s="46"/>
      <c r="AW126" s="46"/>
      <c r="AX126" s="46"/>
      <c r="AY126" s="46"/>
      <c r="AZ126" s="46"/>
      <c r="BA126" s="46"/>
      <c r="BB126" s="21"/>
      <c r="BC126" s="21"/>
      <c r="BD126" s="21"/>
      <c r="BE126" s="21"/>
      <c r="BF126" s="21"/>
      <c r="BG126" s="21"/>
      <c r="BH126" s="21"/>
      <c r="BI126" s="21"/>
    </row>
    <row r="127" spans="1:61" s="15" customFormat="1" ht="15.75" x14ac:dyDescent="0.25">
      <c r="A127" s="16">
        <v>601160</v>
      </c>
      <c r="B127" s="16" t="e">
        <f t="shared" si="64"/>
        <v>#REF!</v>
      </c>
      <c r="C127" s="16">
        <v>300012</v>
      </c>
      <c r="D127" s="114" t="s">
        <v>127</v>
      </c>
      <c r="E127" s="113" t="s">
        <v>106</v>
      </c>
      <c r="F127" s="141">
        <f t="shared" ref="F127:L127" si="69">F19*F73*12/1000</f>
        <v>0</v>
      </c>
      <c r="G127" s="141">
        <f t="shared" si="69"/>
        <v>0</v>
      </c>
      <c r="H127" s="141">
        <f t="shared" si="69"/>
        <v>0</v>
      </c>
      <c r="I127" s="141">
        <f t="shared" si="69"/>
        <v>0</v>
      </c>
      <c r="J127" s="141">
        <f t="shared" si="69"/>
        <v>0</v>
      </c>
      <c r="K127" s="141">
        <f t="shared" si="69"/>
        <v>0</v>
      </c>
      <c r="L127" s="141">
        <f t="shared" si="69"/>
        <v>0</v>
      </c>
      <c r="M127" s="141">
        <f>M19*M73*3/1000</f>
        <v>0</v>
      </c>
      <c r="N127" s="141">
        <f>N19*N73*3/1000</f>
        <v>0</v>
      </c>
      <c r="O127" s="141">
        <f>O19*O73*3/1000</f>
        <v>0</v>
      </c>
      <c r="P127" s="141">
        <f>P19*P73*3/1000</f>
        <v>0</v>
      </c>
      <c r="AP127" s="20"/>
      <c r="AQ127" s="20"/>
      <c r="AR127" s="20"/>
      <c r="AS127" s="41"/>
      <c r="AT127" s="41"/>
      <c r="AU127" s="55"/>
      <c r="AV127" s="55"/>
      <c r="AW127" s="55"/>
      <c r="AX127" s="55"/>
      <c r="AY127" s="55"/>
      <c r="AZ127" s="55"/>
      <c r="BA127" s="46"/>
      <c r="BB127" s="21"/>
      <c r="BC127" s="21"/>
      <c r="BD127" s="21"/>
      <c r="BE127" s="21"/>
      <c r="BF127" s="21"/>
      <c r="BG127" s="21"/>
      <c r="BH127" s="21"/>
      <c r="BI127" s="21"/>
    </row>
    <row r="128" spans="1:61" s="15" customFormat="1" ht="15.75" x14ac:dyDescent="0.25">
      <c r="A128" s="16">
        <v>601170</v>
      </c>
      <c r="B128" s="16" t="e">
        <f t="shared" si="64"/>
        <v>#REF!</v>
      </c>
      <c r="C128" s="16">
        <v>301012</v>
      </c>
      <c r="D128" s="81" t="s">
        <v>80</v>
      </c>
      <c r="E128" s="90" t="s">
        <v>588</v>
      </c>
      <c r="F128" s="121" t="s">
        <v>581</v>
      </c>
      <c r="G128" s="62">
        <f t="shared" ref="G128:L128" si="70">IF(F127,G127/F127*100,0)</f>
        <v>0</v>
      </c>
      <c r="H128" s="62">
        <f t="shared" si="70"/>
        <v>0</v>
      </c>
      <c r="I128" s="62">
        <f t="shared" si="70"/>
        <v>0</v>
      </c>
      <c r="J128" s="62">
        <f t="shared" si="70"/>
        <v>0</v>
      </c>
      <c r="K128" s="62">
        <f t="shared" si="70"/>
        <v>0</v>
      </c>
      <c r="L128" s="62">
        <f t="shared" si="70"/>
        <v>0</v>
      </c>
      <c r="M128" s="121" t="s">
        <v>581</v>
      </c>
      <c r="N128" s="62">
        <f>IF(M127,N127/M127*100,0)</f>
        <v>0</v>
      </c>
      <c r="O128" s="62">
        <f>IF(N127,O127/N127*100,0)</f>
        <v>0</v>
      </c>
      <c r="P128" s="62">
        <f>IF(O127,P127/O127*100,0)</f>
        <v>0</v>
      </c>
      <c r="AP128" s="20"/>
      <c r="AQ128" s="20"/>
      <c r="AR128" s="20"/>
      <c r="AS128" s="42"/>
      <c r="AT128" s="42"/>
      <c r="AU128" s="46"/>
      <c r="AV128" s="46"/>
      <c r="AW128" s="46"/>
      <c r="AX128" s="46"/>
      <c r="AY128" s="46"/>
      <c r="AZ128" s="46"/>
      <c r="BA128" s="46"/>
      <c r="BB128" s="21"/>
      <c r="BC128" s="21"/>
      <c r="BD128" s="21"/>
      <c r="BE128" s="21"/>
      <c r="BF128" s="21"/>
      <c r="BG128" s="21"/>
      <c r="BH128" s="21"/>
      <c r="BI128" s="21"/>
    </row>
    <row r="129" spans="1:61" s="15" customFormat="1" ht="15.75" x14ac:dyDescent="0.25">
      <c r="A129" s="16">
        <v>601180</v>
      </c>
      <c r="B129" s="16" t="e">
        <f t="shared" si="64"/>
        <v>#REF!</v>
      </c>
      <c r="C129" s="16">
        <v>300020</v>
      </c>
      <c r="D129" s="112" t="s">
        <v>4</v>
      </c>
      <c r="E129" s="113" t="s">
        <v>106</v>
      </c>
      <c r="F129" s="141">
        <f t="shared" ref="F129:L129" si="71">F21*F75*12/1000</f>
        <v>0</v>
      </c>
      <c r="G129" s="141">
        <f t="shared" si="71"/>
        <v>0</v>
      </c>
      <c r="H129" s="141">
        <f t="shared" si="71"/>
        <v>0</v>
      </c>
      <c r="I129" s="141">
        <f t="shared" si="71"/>
        <v>0</v>
      </c>
      <c r="J129" s="141">
        <f t="shared" si="71"/>
        <v>0</v>
      </c>
      <c r="K129" s="141">
        <f t="shared" si="71"/>
        <v>0</v>
      </c>
      <c r="L129" s="141">
        <f t="shared" si="71"/>
        <v>0</v>
      </c>
      <c r="M129" s="141">
        <f>M21*M75*3/1000</f>
        <v>0</v>
      </c>
      <c r="N129" s="141">
        <f>N21*N75*3/1000</f>
        <v>0</v>
      </c>
      <c r="O129" s="141">
        <f>O21*O75*3/1000</f>
        <v>0</v>
      </c>
      <c r="P129" s="141">
        <f>P21*P75*3/1000</f>
        <v>0</v>
      </c>
      <c r="AP129" s="20"/>
      <c r="AQ129" s="20"/>
      <c r="AR129" s="20"/>
      <c r="AS129" s="41"/>
      <c r="AT129" s="41"/>
      <c r="AU129" s="55"/>
      <c r="AV129" s="55"/>
      <c r="AW129" s="55"/>
      <c r="AX129" s="55"/>
      <c r="AY129" s="55"/>
      <c r="AZ129" s="55"/>
      <c r="BA129" s="46"/>
      <c r="BB129" s="21"/>
      <c r="BC129" s="21"/>
      <c r="BD129" s="21"/>
      <c r="BE129" s="21"/>
      <c r="BF129" s="21"/>
      <c r="BG129" s="21"/>
      <c r="BH129" s="21"/>
      <c r="BI129" s="21"/>
    </row>
    <row r="130" spans="1:61" s="15" customFormat="1" ht="15.75" x14ac:dyDescent="0.25">
      <c r="A130" s="16">
        <v>601190</v>
      </c>
      <c r="B130" s="16" t="e">
        <f t="shared" si="64"/>
        <v>#REF!</v>
      </c>
      <c r="C130" s="16">
        <v>301020</v>
      </c>
      <c r="D130" s="81" t="s">
        <v>80</v>
      </c>
      <c r="E130" s="90" t="s">
        <v>588</v>
      </c>
      <c r="F130" s="121" t="s">
        <v>581</v>
      </c>
      <c r="G130" s="62">
        <f t="shared" ref="G130:L130" si="72">IF(F129,G129/F129*100,0)</f>
        <v>0</v>
      </c>
      <c r="H130" s="62">
        <f t="shared" si="72"/>
        <v>0</v>
      </c>
      <c r="I130" s="62">
        <f t="shared" si="72"/>
        <v>0</v>
      </c>
      <c r="J130" s="62">
        <f t="shared" si="72"/>
        <v>0</v>
      </c>
      <c r="K130" s="62">
        <f t="shared" si="72"/>
        <v>0</v>
      </c>
      <c r="L130" s="62">
        <f t="shared" si="72"/>
        <v>0</v>
      </c>
      <c r="M130" s="121" t="s">
        <v>581</v>
      </c>
      <c r="N130" s="62">
        <f>IF(M129,N129/M129*100,0)</f>
        <v>0</v>
      </c>
      <c r="O130" s="62">
        <f>IF(N129,O129/N129*100,0)</f>
        <v>0</v>
      </c>
      <c r="P130" s="62">
        <f>IF(O129,P129/O129*100,0)</f>
        <v>0</v>
      </c>
      <c r="AP130" s="20"/>
      <c r="AQ130" s="20"/>
      <c r="AR130" s="20"/>
      <c r="AS130" s="42"/>
      <c r="AT130" s="42"/>
      <c r="AU130" s="46"/>
      <c r="AV130" s="46"/>
      <c r="AW130" s="46"/>
      <c r="AX130" s="46"/>
      <c r="AY130" s="46"/>
      <c r="AZ130" s="46"/>
      <c r="BA130" s="46"/>
      <c r="BB130" s="21"/>
      <c r="BC130" s="21"/>
      <c r="BD130" s="21"/>
      <c r="BE130" s="21"/>
      <c r="BF130" s="21"/>
      <c r="BG130" s="21"/>
      <c r="BH130" s="21"/>
      <c r="BI130" s="21"/>
    </row>
    <row r="131" spans="1:61" s="15" customFormat="1" ht="15.75" x14ac:dyDescent="0.25">
      <c r="A131" s="16">
        <v>601200</v>
      </c>
      <c r="B131" s="16" t="e">
        <f t="shared" si="64"/>
        <v>#REF!</v>
      </c>
      <c r="C131" s="16">
        <v>300030</v>
      </c>
      <c r="D131" s="112" t="s">
        <v>5</v>
      </c>
      <c r="E131" s="113" t="s">
        <v>106</v>
      </c>
      <c r="F131" s="142">
        <f t="shared" ref="F131:L131" si="73">F23*F77*12/1000</f>
        <v>63106.840799999998</v>
      </c>
      <c r="G131" s="142">
        <f t="shared" si="73"/>
        <v>67623.830400000006</v>
      </c>
      <c r="H131" s="142">
        <f t="shared" si="73"/>
        <v>56682.565200000005</v>
      </c>
      <c r="I131" s="142">
        <f t="shared" si="73"/>
        <v>109873.09439999999</v>
      </c>
      <c r="J131" s="142">
        <f t="shared" si="73"/>
        <v>116388.95028</v>
      </c>
      <c r="K131" s="142">
        <f t="shared" si="73"/>
        <v>125729.00051999999</v>
      </c>
      <c r="L131" s="142">
        <f t="shared" si="73"/>
        <v>135565.04003999999</v>
      </c>
      <c r="M131" s="142">
        <f>M23*M77*3/1000</f>
        <v>12897.116369999998</v>
      </c>
      <c r="N131" s="142">
        <f>N23*N77*3/1000</f>
        <v>12400.983629999999</v>
      </c>
      <c r="O131" s="142">
        <f>O23*O77*3/1000</f>
        <v>14417.983799999998</v>
      </c>
      <c r="P131" s="142">
        <f>P23*P77*2/1000</f>
        <v>19096.300599999999</v>
      </c>
      <c r="AP131" s="20"/>
      <c r="AQ131" s="20"/>
      <c r="AR131" s="20"/>
      <c r="AS131" s="41"/>
      <c r="AT131" s="41"/>
      <c r="AU131" s="55"/>
      <c r="AV131" s="55"/>
      <c r="AW131" s="55"/>
      <c r="AX131" s="55"/>
      <c r="AY131" s="55"/>
      <c r="AZ131" s="55"/>
      <c r="BA131" s="46"/>
      <c r="BB131" s="21"/>
      <c r="BC131" s="21"/>
      <c r="BD131" s="21"/>
      <c r="BE131" s="21"/>
      <c r="BF131" s="21"/>
      <c r="BG131" s="21"/>
      <c r="BH131" s="21"/>
      <c r="BI131" s="21"/>
    </row>
    <row r="132" spans="1:61" s="15" customFormat="1" ht="15.75" x14ac:dyDescent="0.25">
      <c r="A132" s="16">
        <v>601210</v>
      </c>
      <c r="B132" s="16" t="e">
        <f t="shared" si="64"/>
        <v>#REF!</v>
      </c>
      <c r="C132" s="16">
        <v>301030</v>
      </c>
      <c r="D132" s="81" t="s">
        <v>80</v>
      </c>
      <c r="E132" s="90" t="s">
        <v>588</v>
      </c>
      <c r="F132" s="121" t="s">
        <v>581</v>
      </c>
      <c r="G132" s="62">
        <f t="shared" ref="G132:L132" si="74">IF(F131,G131/F131*100,0)</f>
        <v>107.15768614422545</v>
      </c>
      <c r="H132" s="62">
        <f t="shared" si="74"/>
        <v>83.820400093751573</v>
      </c>
      <c r="I132" s="62">
        <f t="shared" si="74"/>
        <v>193.83931198653653</v>
      </c>
      <c r="J132" s="62">
        <f t="shared" si="74"/>
        <v>105.93034711143989</v>
      </c>
      <c r="K132" s="62">
        <f t="shared" si="74"/>
        <v>108.02485993518319</v>
      </c>
      <c r="L132" s="62">
        <f t="shared" si="74"/>
        <v>107.82320664231746</v>
      </c>
      <c r="M132" s="121" t="s">
        <v>581</v>
      </c>
      <c r="N132" s="62">
        <f>IF(M131,N131/M131*100,0)</f>
        <v>96.153149853295474</v>
      </c>
      <c r="O132" s="62">
        <f>IF(N131,O131/N131*100,0)</f>
        <v>116.26484019477734</v>
      </c>
      <c r="P132" s="62">
        <f>IF(O131,P131/O131*100,0)</f>
        <v>132.44778788002245</v>
      </c>
      <c r="AP132" s="20"/>
      <c r="AQ132" s="20"/>
      <c r="AR132" s="20"/>
      <c r="AS132" s="42"/>
      <c r="AT132" s="42"/>
      <c r="AU132" s="46"/>
      <c r="AV132" s="46"/>
      <c r="AW132" s="46"/>
      <c r="AX132" s="46"/>
      <c r="AY132" s="46"/>
      <c r="AZ132" s="46"/>
      <c r="BA132" s="46"/>
      <c r="BB132" s="21"/>
      <c r="BC132" s="21"/>
      <c r="BD132" s="21"/>
      <c r="BE132" s="21"/>
      <c r="BF132" s="21"/>
      <c r="BG132" s="21"/>
      <c r="BH132" s="21"/>
      <c r="BI132" s="21"/>
    </row>
    <row r="133" spans="1:61" s="15" customFormat="1" ht="31.5" x14ac:dyDescent="0.25">
      <c r="A133" s="16">
        <v>601220</v>
      </c>
      <c r="B133" s="16" t="e">
        <f t="shared" si="64"/>
        <v>#REF!</v>
      </c>
      <c r="C133" s="16">
        <v>300040</v>
      </c>
      <c r="D133" s="112" t="s">
        <v>8</v>
      </c>
      <c r="E133" s="113" t="s">
        <v>106</v>
      </c>
      <c r="F133" s="141">
        <f t="shared" ref="F133:L133" si="75">F25*F79*12/1000</f>
        <v>0</v>
      </c>
      <c r="G133" s="141">
        <f t="shared" si="75"/>
        <v>0</v>
      </c>
      <c r="H133" s="141">
        <f t="shared" si="75"/>
        <v>0</v>
      </c>
      <c r="I133" s="141">
        <f t="shared" si="75"/>
        <v>0</v>
      </c>
      <c r="J133" s="141">
        <f t="shared" si="75"/>
        <v>0</v>
      </c>
      <c r="K133" s="141">
        <f t="shared" si="75"/>
        <v>0</v>
      </c>
      <c r="L133" s="141">
        <f t="shared" si="75"/>
        <v>0</v>
      </c>
      <c r="M133" s="141">
        <f>M25*M79*3/1000</f>
        <v>0</v>
      </c>
      <c r="N133" s="141">
        <f>N25*N79*3/1000</f>
        <v>0</v>
      </c>
      <c r="O133" s="141">
        <f>O25*O79*3/1000</f>
        <v>0</v>
      </c>
      <c r="P133" s="141">
        <f>P25*P79*3/1000</f>
        <v>0</v>
      </c>
      <c r="AP133" s="20"/>
      <c r="AQ133" s="20"/>
      <c r="AR133" s="20"/>
      <c r="AS133" s="41"/>
      <c r="AT133" s="41"/>
      <c r="AU133" s="55"/>
      <c r="AV133" s="55"/>
      <c r="AW133" s="55"/>
      <c r="AX133" s="55"/>
      <c r="AY133" s="55"/>
      <c r="AZ133" s="55"/>
      <c r="BA133" s="46"/>
      <c r="BB133" s="21"/>
      <c r="BC133" s="21"/>
      <c r="BD133" s="21"/>
      <c r="BE133" s="21"/>
      <c r="BF133" s="21"/>
      <c r="BG133" s="21"/>
      <c r="BH133" s="21"/>
      <c r="BI133" s="21"/>
    </row>
    <row r="134" spans="1:61" s="15" customFormat="1" ht="15.75" x14ac:dyDescent="0.25">
      <c r="A134" s="16">
        <v>601230</v>
      </c>
      <c r="B134" s="16" t="e">
        <f t="shared" si="64"/>
        <v>#REF!</v>
      </c>
      <c r="C134" s="16">
        <v>301040</v>
      </c>
      <c r="D134" s="81" t="s">
        <v>80</v>
      </c>
      <c r="E134" s="90" t="s">
        <v>588</v>
      </c>
      <c r="F134" s="121" t="s">
        <v>581</v>
      </c>
      <c r="G134" s="62">
        <f t="shared" ref="G134:L134" si="76">IF(F133,G133/F133*100,0)</f>
        <v>0</v>
      </c>
      <c r="H134" s="62">
        <f t="shared" si="76"/>
        <v>0</v>
      </c>
      <c r="I134" s="62">
        <f t="shared" si="76"/>
        <v>0</v>
      </c>
      <c r="J134" s="62">
        <f t="shared" si="76"/>
        <v>0</v>
      </c>
      <c r="K134" s="62">
        <f t="shared" si="76"/>
        <v>0</v>
      </c>
      <c r="L134" s="62">
        <f t="shared" si="76"/>
        <v>0</v>
      </c>
      <c r="M134" s="121" t="s">
        <v>581</v>
      </c>
      <c r="N134" s="62">
        <f>IF(M133,N133/M133*100,0)</f>
        <v>0</v>
      </c>
      <c r="O134" s="62">
        <f>IF(N133,O133/N133*100,0)</f>
        <v>0</v>
      </c>
      <c r="P134" s="62">
        <f>IF(O133,P133/O133*100,0)</f>
        <v>0</v>
      </c>
      <c r="AP134" s="20"/>
      <c r="AQ134" s="20"/>
      <c r="AR134" s="20"/>
      <c r="AS134" s="42"/>
      <c r="AT134" s="42"/>
      <c r="AU134" s="46"/>
      <c r="AV134" s="46"/>
      <c r="AW134" s="46"/>
      <c r="AX134" s="46"/>
      <c r="AY134" s="46"/>
      <c r="AZ134" s="46"/>
      <c r="BA134" s="46"/>
      <c r="BB134" s="21"/>
      <c r="BC134" s="21"/>
      <c r="BD134" s="21"/>
      <c r="BE134" s="21"/>
      <c r="BF134" s="21"/>
      <c r="BG134" s="21"/>
      <c r="BH134" s="21"/>
      <c r="BI134" s="21"/>
    </row>
    <row r="135" spans="1:61" s="15" customFormat="1" ht="47.25" x14ac:dyDescent="0.25">
      <c r="A135" s="16">
        <v>601240</v>
      </c>
      <c r="B135" s="16" t="e">
        <f t="shared" si="64"/>
        <v>#REF!</v>
      </c>
      <c r="C135" s="16">
        <v>300050</v>
      </c>
      <c r="D135" s="112" t="s">
        <v>83</v>
      </c>
      <c r="E135" s="113" t="s">
        <v>106</v>
      </c>
      <c r="F135" s="141">
        <f>F27*F81*12/1000</f>
        <v>0</v>
      </c>
      <c r="G135" s="141">
        <f t="shared" ref="G135:L135" si="77">G27*G81*12/1000</f>
        <v>0</v>
      </c>
      <c r="H135" s="141">
        <f t="shared" si="77"/>
        <v>0</v>
      </c>
      <c r="I135" s="141">
        <f t="shared" si="77"/>
        <v>0</v>
      </c>
      <c r="J135" s="141">
        <f t="shared" si="77"/>
        <v>0</v>
      </c>
      <c r="K135" s="141">
        <f t="shared" si="77"/>
        <v>0</v>
      </c>
      <c r="L135" s="141">
        <f t="shared" si="77"/>
        <v>0</v>
      </c>
      <c r="M135" s="141">
        <f>M27*M81*3/1000</f>
        <v>0</v>
      </c>
      <c r="N135" s="141">
        <f>N27*N81*3/1000</f>
        <v>0</v>
      </c>
      <c r="O135" s="141">
        <f>O27*O81*3/1000</f>
        <v>0</v>
      </c>
      <c r="P135" s="141">
        <f>P27*P81*3/1000</f>
        <v>0</v>
      </c>
      <c r="AP135" s="20"/>
      <c r="AQ135" s="20"/>
      <c r="AR135" s="20"/>
      <c r="AS135" s="41"/>
      <c r="AT135" s="41"/>
      <c r="AU135" s="55"/>
      <c r="AV135" s="55"/>
      <c r="AW135" s="55"/>
      <c r="AX135" s="55"/>
      <c r="AY135" s="55"/>
      <c r="AZ135" s="55"/>
      <c r="BA135" s="46"/>
      <c r="BB135" s="21"/>
      <c r="BC135" s="21"/>
      <c r="BD135" s="21"/>
      <c r="BE135" s="21"/>
      <c r="BF135" s="21"/>
      <c r="BG135" s="21"/>
      <c r="BH135" s="21"/>
      <c r="BI135" s="21"/>
    </row>
    <row r="136" spans="1:61" s="15" customFormat="1" ht="15.75" x14ac:dyDescent="0.25">
      <c r="A136" s="16">
        <v>601250</v>
      </c>
      <c r="B136" s="16" t="e">
        <f t="shared" si="64"/>
        <v>#REF!</v>
      </c>
      <c r="C136" s="16">
        <v>301050</v>
      </c>
      <c r="D136" s="81" t="s">
        <v>80</v>
      </c>
      <c r="E136" s="90" t="s">
        <v>588</v>
      </c>
      <c r="F136" s="121" t="s">
        <v>581</v>
      </c>
      <c r="G136" s="62">
        <f t="shared" ref="G136:L136" si="78">IF(F135,G135/F135*100,0)</f>
        <v>0</v>
      </c>
      <c r="H136" s="62">
        <f t="shared" si="78"/>
        <v>0</v>
      </c>
      <c r="I136" s="62">
        <f t="shared" si="78"/>
        <v>0</v>
      </c>
      <c r="J136" s="62">
        <f t="shared" si="78"/>
        <v>0</v>
      </c>
      <c r="K136" s="62">
        <f t="shared" si="78"/>
        <v>0</v>
      </c>
      <c r="L136" s="62">
        <f t="shared" si="78"/>
        <v>0</v>
      </c>
      <c r="M136" s="121" t="s">
        <v>581</v>
      </c>
      <c r="N136" s="62">
        <f>IF(M135,N135/M135*100,0)</f>
        <v>0</v>
      </c>
      <c r="O136" s="62">
        <f>IF(N135,O135/N135*100,0)</f>
        <v>0</v>
      </c>
      <c r="P136" s="62">
        <f>IF(O135,P135/O135*100,0)</f>
        <v>0</v>
      </c>
      <c r="AP136" s="20"/>
      <c r="AQ136" s="20"/>
      <c r="AR136" s="20"/>
      <c r="AS136" s="42"/>
      <c r="AT136" s="42"/>
      <c r="AU136" s="46"/>
      <c r="AV136" s="46"/>
      <c r="AW136" s="46"/>
      <c r="AX136" s="46"/>
      <c r="AY136" s="46"/>
      <c r="AZ136" s="46"/>
      <c r="BA136" s="46"/>
      <c r="BB136" s="21"/>
      <c r="BC136" s="21"/>
      <c r="BD136" s="21"/>
      <c r="BE136" s="21"/>
      <c r="BF136" s="21"/>
      <c r="BG136" s="21"/>
      <c r="BH136" s="21"/>
      <c r="BI136" s="21"/>
    </row>
    <row r="137" spans="1:61" s="15" customFormat="1" ht="15.75" x14ac:dyDescent="0.25">
      <c r="A137" s="16">
        <v>601260</v>
      </c>
      <c r="B137" s="16" t="e">
        <f t="shared" si="64"/>
        <v>#REF!</v>
      </c>
      <c r="C137" s="16">
        <v>300060</v>
      </c>
      <c r="D137" s="112" t="s">
        <v>6</v>
      </c>
      <c r="E137" s="113" t="s">
        <v>106</v>
      </c>
      <c r="F137" s="141">
        <f>F29*F83*12/1000</f>
        <v>0</v>
      </c>
      <c r="G137" s="141">
        <f t="shared" ref="G137:L137" si="79">G29*G83*12/1000</f>
        <v>0</v>
      </c>
      <c r="H137" s="141">
        <f t="shared" si="79"/>
        <v>0</v>
      </c>
      <c r="I137" s="141">
        <f t="shared" si="79"/>
        <v>0</v>
      </c>
      <c r="J137" s="141">
        <f t="shared" si="79"/>
        <v>0</v>
      </c>
      <c r="K137" s="141">
        <f t="shared" si="79"/>
        <v>0</v>
      </c>
      <c r="L137" s="141">
        <f t="shared" si="79"/>
        <v>0</v>
      </c>
      <c r="M137" s="141">
        <f>M29*M83*3/1000</f>
        <v>0</v>
      </c>
      <c r="N137" s="141">
        <f>N29*N83*3/1000</f>
        <v>0</v>
      </c>
      <c r="O137" s="141">
        <f>O29*O83*3/1000</f>
        <v>0</v>
      </c>
      <c r="P137" s="141">
        <f>P29*P83*3/1000</f>
        <v>0</v>
      </c>
      <c r="AP137" s="20"/>
      <c r="AQ137" s="20"/>
      <c r="AR137" s="20"/>
      <c r="AS137" s="41"/>
      <c r="AT137" s="41"/>
      <c r="AU137" s="55"/>
      <c r="AV137" s="55"/>
      <c r="AW137" s="55"/>
      <c r="AX137" s="55"/>
      <c r="AY137" s="55"/>
      <c r="AZ137" s="55"/>
      <c r="BA137" s="46"/>
      <c r="BB137" s="21"/>
      <c r="BC137" s="21"/>
      <c r="BD137" s="21"/>
      <c r="BE137" s="21"/>
      <c r="BF137" s="21"/>
      <c r="BG137" s="21"/>
      <c r="BH137" s="21"/>
      <c r="BI137" s="21"/>
    </row>
    <row r="138" spans="1:61" s="15" customFormat="1" ht="15.75" x14ac:dyDescent="0.25">
      <c r="A138" s="16">
        <v>601270</v>
      </c>
      <c r="B138" s="16" t="e">
        <f t="shared" si="64"/>
        <v>#REF!</v>
      </c>
      <c r="C138" s="16">
        <v>301060</v>
      </c>
      <c r="D138" s="81" t="s">
        <v>80</v>
      </c>
      <c r="E138" s="90" t="s">
        <v>588</v>
      </c>
      <c r="F138" s="121" t="s">
        <v>581</v>
      </c>
      <c r="G138" s="62">
        <f t="shared" ref="G138:L138" si="80">IF(F137,G137/F137*100,0)</f>
        <v>0</v>
      </c>
      <c r="H138" s="62">
        <f t="shared" si="80"/>
        <v>0</v>
      </c>
      <c r="I138" s="62">
        <f t="shared" si="80"/>
        <v>0</v>
      </c>
      <c r="J138" s="62">
        <f t="shared" si="80"/>
        <v>0</v>
      </c>
      <c r="K138" s="62">
        <f t="shared" si="80"/>
        <v>0</v>
      </c>
      <c r="L138" s="62">
        <f t="shared" si="80"/>
        <v>0</v>
      </c>
      <c r="M138" s="121" t="s">
        <v>581</v>
      </c>
      <c r="N138" s="62">
        <f>IF(M137,N137/M137*100,0)</f>
        <v>0</v>
      </c>
      <c r="O138" s="62">
        <f>IF(N137,O137/N137*100,0)</f>
        <v>0</v>
      </c>
      <c r="P138" s="62">
        <f>IF(O137,P137/O137*100,0)</f>
        <v>0</v>
      </c>
      <c r="AP138" s="20"/>
      <c r="AQ138" s="20"/>
      <c r="AR138" s="20"/>
      <c r="AS138" s="42"/>
      <c r="AT138" s="42"/>
      <c r="AU138" s="46"/>
      <c r="AV138" s="46"/>
      <c r="AW138" s="46"/>
      <c r="AX138" s="46"/>
      <c r="AY138" s="46"/>
      <c r="AZ138" s="46"/>
      <c r="BA138" s="46"/>
      <c r="BB138" s="21"/>
      <c r="BC138" s="21"/>
      <c r="BD138" s="21"/>
      <c r="BE138" s="21"/>
      <c r="BF138" s="21"/>
      <c r="BG138" s="21"/>
      <c r="BH138" s="21"/>
      <c r="BI138" s="21"/>
    </row>
    <row r="139" spans="1:61" s="15" customFormat="1" ht="31.5" x14ac:dyDescent="0.25">
      <c r="A139" s="16">
        <v>601280</v>
      </c>
      <c r="B139" s="16" t="e">
        <f t="shared" si="64"/>
        <v>#REF!</v>
      </c>
      <c r="C139" s="16">
        <v>300070</v>
      </c>
      <c r="D139" s="112" t="s">
        <v>84</v>
      </c>
      <c r="E139" s="113" t="s">
        <v>106</v>
      </c>
      <c r="F139" s="141">
        <f t="shared" ref="F139:L139" si="81">F31*F85*12/1000</f>
        <v>0</v>
      </c>
      <c r="G139" s="141">
        <f t="shared" si="81"/>
        <v>0</v>
      </c>
      <c r="H139" s="141">
        <f>H31*H85*12/1000</f>
        <v>0</v>
      </c>
      <c r="I139" s="141">
        <f t="shared" si="81"/>
        <v>0</v>
      </c>
      <c r="J139" s="141">
        <f t="shared" si="81"/>
        <v>0</v>
      </c>
      <c r="K139" s="141">
        <f t="shared" si="81"/>
        <v>0</v>
      </c>
      <c r="L139" s="141">
        <f t="shared" si="81"/>
        <v>0</v>
      </c>
      <c r="M139" s="141">
        <f>M31*M85*3/1000</f>
        <v>0</v>
      </c>
      <c r="N139" s="141">
        <f>N31*N85*3/1000</f>
        <v>0</v>
      </c>
      <c r="O139" s="141">
        <f>O31*O85*3/1000</f>
        <v>0</v>
      </c>
      <c r="P139" s="141">
        <f>P31*P85*3/1000</f>
        <v>0</v>
      </c>
      <c r="AP139" s="20"/>
      <c r="AQ139" s="20"/>
      <c r="AR139" s="20"/>
      <c r="AS139" s="41"/>
      <c r="AT139" s="41"/>
      <c r="AU139" s="55"/>
      <c r="AV139" s="55"/>
      <c r="AW139" s="55"/>
      <c r="AX139" s="55"/>
      <c r="AY139" s="55"/>
      <c r="AZ139" s="55"/>
      <c r="BA139" s="46"/>
      <c r="BB139" s="21"/>
      <c r="BC139" s="21"/>
      <c r="BD139" s="21"/>
      <c r="BE139" s="21"/>
      <c r="BF139" s="21"/>
      <c r="BG139" s="21"/>
      <c r="BH139" s="21"/>
      <c r="BI139" s="21"/>
    </row>
    <row r="140" spans="1:61" s="15" customFormat="1" ht="15.75" x14ac:dyDescent="0.25">
      <c r="A140" s="16">
        <v>601290</v>
      </c>
      <c r="B140" s="16" t="e">
        <f t="shared" si="64"/>
        <v>#REF!</v>
      </c>
      <c r="C140" s="16">
        <v>301070</v>
      </c>
      <c r="D140" s="84" t="s">
        <v>80</v>
      </c>
      <c r="E140" s="90" t="s">
        <v>588</v>
      </c>
      <c r="F140" s="121" t="s">
        <v>581</v>
      </c>
      <c r="G140" s="62">
        <f t="shared" ref="G140:L140" si="82">IF(F139,G139/F139*100,0)</f>
        <v>0</v>
      </c>
      <c r="H140" s="62">
        <f t="shared" si="82"/>
        <v>0</v>
      </c>
      <c r="I140" s="62">
        <f t="shared" si="82"/>
        <v>0</v>
      </c>
      <c r="J140" s="62">
        <f t="shared" si="82"/>
        <v>0</v>
      </c>
      <c r="K140" s="62">
        <f t="shared" si="82"/>
        <v>0</v>
      </c>
      <c r="L140" s="62">
        <f t="shared" si="82"/>
        <v>0</v>
      </c>
      <c r="M140" s="121" t="s">
        <v>581</v>
      </c>
      <c r="N140" s="62">
        <f>IF(M139,N139/M139*100,0)</f>
        <v>0</v>
      </c>
      <c r="O140" s="62">
        <f>IF(N139,O139/N139*100,0)</f>
        <v>0</v>
      </c>
      <c r="P140" s="62">
        <f>IF(O139,P139/O139*100,0)</f>
        <v>0</v>
      </c>
      <c r="AP140" s="20"/>
      <c r="AQ140" s="20"/>
      <c r="AR140" s="20"/>
      <c r="AS140" s="42"/>
      <c r="AT140" s="42"/>
      <c r="AU140" s="46"/>
      <c r="AV140" s="46"/>
      <c r="AW140" s="46"/>
      <c r="AX140" s="46"/>
      <c r="AY140" s="46"/>
      <c r="AZ140" s="46"/>
      <c r="BA140" s="46"/>
      <c r="BB140" s="21"/>
      <c r="BC140" s="21"/>
      <c r="BD140" s="21"/>
      <c r="BE140" s="21"/>
      <c r="BF140" s="21"/>
      <c r="BG140" s="21"/>
      <c r="BH140" s="21"/>
      <c r="BI140" s="21"/>
    </row>
    <row r="141" spans="1:61" s="15" customFormat="1" ht="15.75" x14ac:dyDescent="0.25">
      <c r="A141" s="16">
        <v>601300</v>
      </c>
      <c r="B141" s="16"/>
      <c r="C141" s="16"/>
      <c r="D141" s="28" t="s">
        <v>85</v>
      </c>
      <c r="E141" s="32"/>
      <c r="F141" s="64"/>
      <c r="G141" s="65"/>
      <c r="H141" s="64"/>
      <c r="I141" s="64"/>
      <c r="J141" s="64"/>
      <c r="K141" s="64"/>
      <c r="L141" s="64"/>
      <c r="M141" s="65"/>
      <c r="N141" s="65"/>
      <c r="O141" s="65"/>
      <c r="P141" s="65"/>
      <c r="AP141" s="20"/>
      <c r="AQ141" s="20"/>
      <c r="AR141" s="20"/>
      <c r="AS141" s="41"/>
      <c r="AT141" s="41"/>
      <c r="AU141" s="55"/>
      <c r="AV141" s="55"/>
      <c r="AW141" s="55"/>
      <c r="AX141" s="55"/>
      <c r="AY141" s="55"/>
      <c r="AZ141" s="55"/>
      <c r="BA141" s="46"/>
      <c r="BB141" s="21"/>
      <c r="BC141" s="21"/>
      <c r="BD141" s="21"/>
      <c r="BE141" s="21"/>
      <c r="BF141" s="21"/>
      <c r="BG141" s="21"/>
      <c r="BH141" s="21"/>
      <c r="BI141" s="21"/>
    </row>
    <row r="142" spans="1:61" s="15" customFormat="1" ht="31.5" x14ac:dyDescent="0.25">
      <c r="A142" s="16">
        <v>601310</v>
      </c>
      <c r="B142" s="16" t="e">
        <f t="shared" ref="B142:B173" si="83">VALUE(CONCATENATE($A$2,$C$3,C142))</f>
        <v>#REF!</v>
      </c>
      <c r="C142" s="16">
        <v>300071</v>
      </c>
      <c r="D142" s="114" t="s">
        <v>124</v>
      </c>
      <c r="E142" s="113" t="s">
        <v>106</v>
      </c>
      <c r="F142" s="141">
        <f t="shared" ref="F142:L142" si="84">F34*F88*12/1000</f>
        <v>0</v>
      </c>
      <c r="G142" s="141">
        <f t="shared" si="84"/>
        <v>0</v>
      </c>
      <c r="H142" s="141">
        <f t="shared" si="84"/>
        <v>0</v>
      </c>
      <c r="I142" s="141">
        <f t="shared" si="84"/>
        <v>0</v>
      </c>
      <c r="J142" s="141">
        <f t="shared" si="84"/>
        <v>0</v>
      </c>
      <c r="K142" s="141">
        <f t="shared" si="84"/>
        <v>0</v>
      </c>
      <c r="L142" s="141">
        <f t="shared" si="84"/>
        <v>0</v>
      </c>
      <c r="M142" s="141">
        <f>M34*M88*3/1000</f>
        <v>0</v>
      </c>
      <c r="N142" s="141">
        <f>N34*N88*3/1000</f>
        <v>0</v>
      </c>
      <c r="O142" s="141">
        <f>O34*O88*3/1000</f>
        <v>0</v>
      </c>
      <c r="P142" s="141">
        <f>P34*P88*3/1000</f>
        <v>0</v>
      </c>
      <c r="AP142" s="20"/>
      <c r="AQ142" s="20"/>
      <c r="AR142" s="20"/>
      <c r="AS142" s="42"/>
      <c r="AT142" s="42"/>
      <c r="AU142" s="46"/>
      <c r="AV142" s="46"/>
      <c r="AW142" s="46"/>
      <c r="AX142" s="46"/>
      <c r="AY142" s="46"/>
      <c r="AZ142" s="46"/>
      <c r="BA142" s="46"/>
      <c r="BB142" s="21"/>
      <c r="BC142" s="21"/>
      <c r="BD142" s="21"/>
      <c r="BE142" s="21"/>
      <c r="BF142" s="21"/>
      <c r="BG142" s="21"/>
      <c r="BH142" s="21"/>
      <c r="BI142" s="21"/>
    </row>
    <row r="143" spans="1:61" s="15" customFormat="1" ht="15.75" x14ac:dyDescent="0.25">
      <c r="A143" s="16">
        <v>601320</v>
      </c>
      <c r="B143" s="16" t="e">
        <f t="shared" si="83"/>
        <v>#REF!</v>
      </c>
      <c r="C143" s="16">
        <v>301071</v>
      </c>
      <c r="D143" s="81" t="s">
        <v>80</v>
      </c>
      <c r="E143" s="90" t="s">
        <v>588</v>
      </c>
      <c r="F143" s="121" t="s">
        <v>581</v>
      </c>
      <c r="G143" s="62">
        <f t="shared" ref="G143:L143" si="85">IF(F142,G142/F142*100,0)</f>
        <v>0</v>
      </c>
      <c r="H143" s="62">
        <f t="shared" si="85"/>
        <v>0</v>
      </c>
      <c r="I143" s="62">
        <f t="shared" si="85"/>
        <v>0</v>
      </c>
      <c r="J143" s="62">
        <f t="shared" si="85"/>
        <v>0</v>
      </c>
      <c r="K143" s="62">
        <f t="shared" si="85"/>
        <v>0</v>
      </c>
      <c r="L143" s="62">
        <f t="shared" si="85"/>
        <v>0</v>
      </c>
      <c r="M143" s="121" t="s">
        <v>581</v>
      </c>
      <c r="N143" s="62">
        <f>IF(M142,N142/M142*100,0)</f>
        <v>0</v>
      </c>
      <c r="O143" s="62">
        <f>IF(N142,O142/N142*100,0)</f>
        <v>0</v>
      </c>
      <c r="P143" s="62">
        <f>IF(O142,P142/O142*100,0)</f>
        <v>0</v>
      </c>
      <c r="AP143" s="20"/>
      <c r="AQ143" s="20"/>
      <c r="AR143" s="20"/>
      <c r="AS143" s="51"/>
      <c r="AT143" s="51"/>
      <c r="AU143" s="55"/>
      <c r="AV143" s="55"/>
      <c r="AW143" s="55"/>
      <c r="AX143" s="55"/>
      <c r="AY143" s="55"/>
      <c r="AZ143" s="55"/>
      <c r="BA143" s="46"/>
      <c r="BB143" s="21"/>
      <c r="BC143" s="21"/>
      <c r="BD143" s="21"/>
      <c r="BE143" s="21"/>
      <c r="BF143" s="21"/>
      <c r="BG143" s="21"/>
      <c r="BH143" s="21"/>
      <c r="BI143" s="21"/>
    </row>
    <row r="144" spans="1:61" s="15" customFormat="1" ht="31.5" x14ac:dyDescent="0.25">
      <c r="A144" s="16">
        <v>601330</v>
      </c>
      <c r="B144" s="16" t="e">
        <f t="shared" si="83"/>
        <v>#REF!</v>
      </c>
      <c r="C144" s="16">
        <v>300072</v>
      </c>
      <c r="D144" s="114" t="s">
        <v>125</v>
      </c>
      <c r="E144" s="113" t="s">
        <v>106</v>
      </c>
      <c r="F144" s="141">
        <f t="shared" ref="F144:L144" si="86">F36*F90*12/1000</f>
        <v>0</v>
      </c>
      <c r="G144" s="141">
        <f t="shared" si="86"/>
        <v>0</v>
      </c>
      <c r="H144" s="141">
        <f t="shared" si="86"/>
        <v>0</v>
      </c>
      <c r="I144" s="141">
        <f t="shared" si="86"/>
        <v>0</v>
      </c>
      <c r="J144" s="141">
        <f t="shared" si="86"/>
        <v>0</v>
      </c>
      <c r="K144" s="141">
        <f t="shared" si="86"/>
        <v>0</v>
      </c>
      <c r="L144" s="141">
        <f t="shared" si="86"/>
        <v>0</v>
      </c>
      <c r="M144" s="141">
        <f>M36*M90*3/1000</f>
        <v>0</v>
      </c>
      <c r="N144" s="141">
        <f>N36*N90*3/1000</f>
        <v>0</v>
      </c>
      <c r="O144" s="141">
        <f>O36*O90*3/1000</f>
        <v>0</v>
      </c>
      <c r="P144" s="141">
        <f>P36*P90*3/1000</f>
        <v>0</v>
      </c>
      <c r="AP144" s="20"/>
      <c r="AQ144" s="20"/>
      <c r="AR144" s="20"/>
      <c r="AS144" s="42"/>
      <c r="AT144" s="42"/>
      <c r="AU144" s="46"/>
      <c r="AV144" s="46"/>
      <c r="AW144" s="46"/>
      <c r="AX144" s="46"/>
      <c r="AY144" s="46"/>
      <c r="AZ144" s="46"/>
      <c r="BA144" s="46"/>
      <c r="BB144" s="21"/>
      <c r="BC144" s="21"/>
      <c r="BD144" s="21"/>
      <c r="BE144" s="21"/>
      <c r="BF144" s="21"/>
      <c r="BG144" s="21"/>
      <c r="BH144" s="21"/>
      <c r="BI144" s="21"/>
    </row>
    <row r="145" spans="1:61" s="15" customFormat="1" ht="15.75" customHeight="1" x14ac:dyDescent="0.25">
      <c r="A145" s="16">
        <v>601340</v>
      </c>
      <c r="B145" s="16" t="e">
        <f t="shared" si="83"/>
        <v>#REF!</v>
      </c>
      <c r="C145" s="16">
        <v>301072</v>
      </c>
      <c r="D145" s="81" t="s">
        <v>80</v>
      </c>
      <c r="E145" s="90" t="s">
        <v>588</v>
      </c>
      <c r="F145" s="121" t="s">
        <v>581</v>
      </c>
      <c r="G145" s="62">
        <f t="shared" ref="G145:L145" si="87">IF(F144,G144/F144*100,0)</f>
        <v>0</v>
      </c>
      <c r="H145" s="62">
        <f t="shared" si="87"/>
        <v>0</v>
      </c>
      <c r="I145" s="62">
        <f t="shared" si="87"/>
        <v>0</v>
      </c>
      <c r="J145" s="62">
        <f t="shared" si="87"/>
        <v>0</v>
      </c>
      <c r="K145" s="62">
        <f t="shared" si="87"/>
        <v>0</v>
      </c>
      <c r="L145" s="62">
        <f t="shared" si="87"/>
        <v>0</v>
      </c>
      <c r="M145" s="121" t="s">
        <v>581</v>
      </c>
      <c r="N145" s="62">
        <f>IF(M144,N144/M144*100,0)</f>
        <v>0</v>
      </c>
      <c r="O145" s="62">
        <f>IF(N144,O144/N144*100,0)</f>
        <v>0</v>
      </c>
      <c r="P145" s="62">
        <f>IF(O144,P144/O144*100,0)</f>
        <v>0</v>
      </c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</row>
    <row r="146" spans="1:61" s="15" customFormat="1" ht="15.75" customHeight="1" x14ac:dyDescent="0.25">
      <c r="A146" s="16">
        <v>601350</v>
      </c>
      <c r="B146" s="16" t="e">
        <f t="shared" si="83"/>
        <v>#REF!</v>
      </c>
      <c r="C146" s="16">
        <v>300080</v>
      </c>
      <c r="D146" s="112" t="s">
        <v>86</v>
      </c>
      <c r="E146" s="113" t="s">
        <v>106</v>
      </c>
      <c r="F146" s="141">
        <f t="shared" ref="F146:L146" si="88">F38*F92*12/1000</f>
        <v>1545.19992</v>
      </c>
      <c r="G146" s="141">
        <f t="shared" si="88"/>
        <v>1550.7</v>
      </c>
      <c r="H146" s="141">
        <f t="shared" si="88"/>
        <v>1673.2008000000003</v>
      </c>
      <c r="I146" s="141">
        <f t="shared" si="88"/>
        <v>1900.1591999999998</v>
      </c>
      <c r="J146" s="141">
        <f t="shared" si="88"/>
        <v>2042.6695199999999</v>
      </c>
      <c r="K146" s="141">
        <f t="shared" si="88"/>
        <v>2195.9992799999927</v>
      </c>
      <c r="L146" s="141">
        <f t="shared" si="88"/>
        <v>2349.5831999999996</v>
      </c>
      <c r="M146" s="141">
        <f>M38*M92*3/1000</f>
        <v>371.64735000000002</v>
      </c>
      <c r="N146" s="141">
        <f>N38*N92*3/1000</f>
        <v>411.80039999999997</v>
      </c>
      <c r="O146" s="141">
        <f>O38*O92*3/1000</f>
        <v>447.37739999999997</v>
      </c>
      <c r="P146" s="141">
        <f>P38*P92*2/1000</f>
        <v>317.9076</v>
      </c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</row>
    <row r="147" spans="1:61" s="15" customFormat="1" ht="15.75" customHeight="1" x14ac:dyDescent="0.25">
      <c r="A147" s="16">
        <v>601360</v>
      </c>
      <c r="B147" s="16" t="e">
        <f t="shared" si="83"/>
        <v>#REF!</v>
      </c>
      <c r="C147" s="16">
        <v>301080</v>
      </c>
      <c r="D147" s="81" t="s">
        <v>80</v>
      </c>
      <c r="E147" s="90" t="s">
        <v>588</v>
      </c>
      <c r="F147" s="121" t="s">
        <v>581</v>
      </c>
      <c r="G147" s="62">
        <f t="shared" ref="G147:L147" si="89">IF(F146,G146/F146*100,0)</f>
        <v>100.35594617426591</v>
      </c>
      <c r="H147" s="62">
        <f t="shared" si="89"/>
        <v>107.8997098084736</v>
      </c>
      <c r="I147" s="62">
        <f t="shared" si="89"/>
        <v>113.56432533381526</v>
      </c>
      <c r="J147" s="62">
        <f t="shared" si="89"/>
        <v>107.49991474398566</v>
      </c>
      <c r="K147" s="62">
        <f t="shared" si="89"/>
        <v>107.50634199505717</v>
      </c>
      <c r="L147" s="62">
        <f t="shared" si="89"/>
        <v>106.99380557173987</v>
      </c>
      <c r="M147" s="121" t="s">
        <v>581</v>
      </c>
      <c r="N147" s="62">
        <f>IF(M146,N146/M146*100,0)</f>
        <v>110.80407273185185</v>
      </c>
      <c r="O147" s="62">
        <f>IF(N146,O146/N146*100,0)</f>
        <v>108.6393796606317</v>
      </c>
      <c r="P147" s="62">
        <f>IF(O146,P146/O146*100,0)</f>
        <v>71.060272602058134</v>
      </c>
    </row>
    <row r="148" spans="1:61" s="15" customFormat="1" ht="15.75" customHeight="1" x14ac:dyDescent="0.25">
      <c r="A148" s="16">
        <v>601370</v>
      </c>
      <c r="B148" s="16" t="e">
        <f t="shared" si="83"/>
        <v>#REF!</v>
      </c>
      <c r="C148" s="16">
        <v>300090</v>
      </c>
      <c r="D148" s="112" t="s">
        <v>87</v>
      </c>
      <c r="E148" s="113" t="s">
        <v>106</v>
      </c>
      <c r="F148" s="141">
        <f t="shared" ref="F148:L148" si="90">F40*F94*12/1000</f>
        <v>0</v>
      </c>
      <c r="G148" s="141">
        <f t="shared" si="90"/>
        <v>0</v>
      </c>
      <c r="H148" s="141">
        <f t="shared" si="90"/>
        <v>0</v>
      </c>
      <c r="I148" s="141">
        <f t="shared" si="90"/>
        <v>0</v>
      </c>
      <c r="J148" s="141">
        <f t="shared" si="90"/>
        <v>0</v>
      </c>
      <c r="K148" s="141">
        <f t="shared" si="90"/>
        <v>0</v>
      </c>
      <c r="L148" s="141">
        <f t="shared" si="90"/>
        <v>0</v>
      </c>
      <c r="M148" s="141">
        <f>M40*M94*3/1000</f>
        <v>0</v>
      </c>
      <c r="N148" s="141">
        <f>N40*N94*3/1000</f>
        <v>0</v>
      </c>
      <c r="O148" s="141">
        <f>O40*O94*3/1000</f>
        <v>0</v>
      </c>
      <c r="P148" s="141">
        <f>P40*P94*3/1000</f>
        <v>0</v>
      </c>
    </row>
    <row r="149" spans="1:61" s="15" customFormat="1" ht="15.75" x14ac:dyDescent="0.25">
      <c r="A149" s="16">
        <v>601380</v>
      </c>
      <c r="B149" s="16" t="e">
        <f t="shared" si="83"/>
        <v>#REF!</v>
      </c>
      <c r="C149" s="16">
        <v>301090</v>
      </c>
      <c r="D149" s="81" t="s">
        <v>80</v>
      </c>
      <c r="E149" s="90" t="s">
        <v>588</v>
      </c>
      <c r="F149" s="121" t="s">
        <v>581</v>
      </c>
      <c r="G149" s="62">
        <f t="shared" ref="G149:L149" si="91">IF(F148,G148/F148*100,0)</f>
        <v>0</v>
      </c>
      <c r="H149" s="62">
        <f t="shared" si="91"/>
        <v>0</v>
      </c>
      <c r="I149" s="62">
        <f t="shared" si="91"/>
        <v>0</v>
      </c>
      <c r="J149" s="62">
        <f t="shared" si="91"/>
        <v>0</v>
      </c>
      <c r="K149" s="62">
        <f t="shared" si="91"/>
        <v>0</v>
      </c>
      <c r="L149" s="62">
        <f t="shared" si="91"/>
        <v>0</v>
      </c>
      <c r="M149" s="121" t="s">
        <v>581</v>
      </c>
      <c r="N149" s="62">
        <f>IF(M148,N148/M148*100,0)</f>
        <v>0</v>
      </c>
      <c r="O149" s="62">
        <f>IF(N148,O148/N148*100,0)</f>
        <v>0</v>
      </c>
      <c r="P149" s="62">
        <f>IF(O148,P148/O148*100,0)</f>
        <v>0</v>
      </c>
    </row>
    <row r="150" spans="1:61" s="15" customFormat="1" ht="15.75" x14ac:dyDescent="0.25">
      <c r="A150" s="16">
        <v>601390</v>
      </c>
      <c r="B150" s="16" t="e">
        <f t="shared" si="83"/>
        <v>#REF!</v>
      </c>
      <c r="C150" s="16">
        <v>300100</v>
      </c>
      <c r="D150" s="112" t="s">
        <v>88</v>
      </c>
      <c r="E150" s="113" t="s">
        <v>106</v>
      </c>
      <c r="F150" s="141">
        <f t="shared" ref="F150:L150" si="92">F42*F96*12/1000</f>
        <v>0</v>
      </c>
      <c r="G150" s="141">
        <f t="shared" si="92"/>
        <v>0</v>
      </c>
      <c r="H150" s="141">
        <f t="shared" si="92"/>
        <v>0</v>
      </c>
      <c r="I150" s="141">
        <f t="shared" si="92"/>
        <v>0</v>
      </c>
      <c r="J150" s="141">
        <f t="shared" si="92"/>
        <v>0</v>
      </c>
      <c r="K150" s="141">
        <f t="shared" si="92"/>
        <v>0</v>
      </c>
      <c r="L150" s="141">
        <f t="shared" si="92"/>
        <v>0</v>
      </c>
      <c r="M150" s="141">
        <f>M42*M96*3/1000</f>
        <v>0</v>
      </c>
      <c r="N150" s="141">
        <f>N42*N96*3/1000</f>
        <v>0</v>
      </c>
      <c r="O150" s="141">
        <f>O42*O96*3/1000</f>
        <v>0</v>
      </c>
      <c r="P150" s="141">
        <f>P42*P96*3/1000</f>
        <v>0</v>
      </c>
    </row>
    <row r="151" spans="1:61" s="15" customFormat="1" ht="15.75" x14ac:dyDescent="0.25">
      <c r="A151" s="16">
        <v>601400</v>
      </c>
      <c r="B151" s="16" t="e">
        <f t="shared" si="83"/>
        <v>#REF!</v>
      </c>
      <c r="C151" s="16">
        <v>301100</v>
      </c>
      <c r="D151" s="81" t="s">
        <v>80</v>
      </c>
      <c r="E151" s="90" t="s">
        <v>588</v>
      </c>
      <c r="F151" s="121" t="s">
        <v>581</v>
      </c>
      <c r="G151" s="62">
        <f t="shared" ref="G151:L151" si="93">IF(F150,G150/F150*100,0)</f>
        <v>0</v>
      </c>
      <c r="H151" s="62">
        <f t="shared" si="93"/>
        <v>0</v>
      </c>
      <c r="I151" s="62">
        <f t="shared" si="93"/>
        <v>0</v>
      </c>
      <c r="J151" s="62">
        <f t="shared" si="93"/>
        <v>0</v>
      </c>
      <c r="K151" s="62">
        <f t="shared" si="93"/>
        <v>0</v>
      </c>
      <c r="L151" s="62">
        <f t="shared" si="93"/>
        <v>0</v>
      </c>
      <c r="M151" s="121" t="s">
        <v>581</v>
      </c>
      <c r="N151" s="62">
        <f>IF(M150,N150/M150*100,0)</f>
        <v>0</v>
      </c>
      <c r="O151" s="62">
        <f>IF(N150,O150/N150*100,0)</f>
        <v>0</v>
      </c>
      <c r="P151" s="62">
        <f>IF(O150,P150/O150*100,0)</f>
        <v>0</v>
      </c>
    </row>
    <row r="152" spans="1:61" s="15" customFormat="1" ht="15.75" x14ac:dyDescent="0.25">
      <c r="A152" s="16">
        <v>601410</v>
      </c>
      <c r="B152" s="16" t="e">
        <f t="shared" si="83"/>
        <v>#REF!</v>
      </c>
      <c r="C152" s="16">
        <v>300110</v>
      </c>
      <c r="D152" s="112" t="s">
        <v>89</v>
      </c>
      <c r="E152" s="113" t="s">
        <v>106</v>
      </c>
      <c r="F152" s="141">
        <f t="shared" ref="F152:L152" si="94">F44*F98*12/1000</f>
        <v>0</v>
      </c>
      <c r="G152" s="141">
        <f t="shared" si="94"/>
        <v>0</v>
      </c>
      <c r="H152" s="141">
        <f t="shared" si="94"/>
        <v>0</v>
      </c>
      <c r="I152" s="141">
        <f t="shared" si="94"/>
        <v>0</v>
      </c>
      <c r="J152" s="141">
        <f t="shared" si="94"/>
        <v>0</v>
      </c>
      <c r="K152" s="141">
        <f t="shared" si="94"/>
        <v>0</v>
      </c>
      <c r="L152" s="141">
        <f t="shared" si="94"/>
        <v>0</v>
      </c>
      <c r="M152" s="141">
        <f>M44*M98*3/1000</f>
        <v>0</v>
      </c>
      <c r="N152" s="141">
        <f>N44*N98*3/1000</f>
        <v>0</v>
      </c>
      <c r="O152" s="141">
        <f>O44*O98*3/1000</f>
        <v>0</v>
      </c>
      <c r="P152" s="141">
        <f>P44*P98*3/1000</f>
        <v>0</v>
      </c>
    </row>
    <row r="153" spans="1:61" s="15" customFormat="1" ht="15.75" x14ac:dyDescent="0.25">
      <c r="A153" s="16">
        <v>601420</v>
      </c>
      <c r="B153" s="16" t="e">
        <f t="shared" si="83"/>
        <v>#REF!</v>
      </c>
      <c r="C153" s="16">
        <v>301110</v>
      </c>
      <c r="D153" s="81" t="s">
        <v>80</v>
      </c>
      <c r="E153" s="90" t="s">
        <v>588</v>
      </c>
      <c r="F153" s="121" t="s">
        <v>581</v>
      </c>
      <c r="G153" s="62">
        <f t="shared" ref="G153:L153" si="95">IF(F152,G152/F152*100,0)</f>
        <v>0</v>
      </c>
      <c r="H153" s="62">
        <f t="shared" si="95"/>
        <v>0</v>
      </c>
      <c r="I153" s="62">
        <f t="shared" si="95"/>
        <v>0</v>
      </c>
      <c r="J153" s="62">
        <f t="shared" si="95"/>
        <v>0</v>
      </c>
      <c r="K153" s="62">
        <f t="shared" si="95"/>
        <v>0</v>
      </c>
      <c r="L153" s="62">
        <f t="shared" si="95"/>
        <v>0</v>
      </c>
      <c r="M153" s="121" t="s">
        <v>581</v>
      </c>
      <c r="N153" s="62">
        <f>IF(M152,N152/M152*100,0)</f>
        <v>0</v>
      </c>
      <c r="O153" s="62">
        <f>IF(N152,O152/N152*100,0)</f>
        <v>0</v>
      </c>
      <c r="P153" s="62">
        <f>IF(O152,P152/O152*100,0)</f>
        <v>0</v>
      </c>
    </row>
    <row r="154" spans="1:61" s="15" customFormat="1" ht="31.5" x14ac:dyDescent="0.25">
      <c r="A154" s="16">
        <v>601430</v>
      </c>
      <c r="B154" s="16" t="e">
        <f t="shared" si="83"/>
        <v>#REF!</v>
      </c>
      <c r="C154" s="16">
        <v>300120</v>
      </c>
      <c r="D154" s="112" t="s">
        <v>7</v>
      </c>
      <c r="E154" s="113" t="s">
        <v>106</v>
      </c>
      <c r="F154" s="141">
        <f t="shared" ref="F154:L154" si="96">F46*F100*12/1000</f>
        <v>0</v>
      </c>
      <c r="G154" s="141">
        <f t="shared" si="96"/>
        <v>0</v>
      </c>
      <c r="H154" s="141">
        <f t="shared" si="96"/>
        <v>0</v>
      </c>
      <c r="I154" s="141">
        <f t="shared" si="96"/>
        <v>0</v>
      </c>
      <c r="J154" s="141">
        <f t="shared" si="96"/>
        <v>0</v>
      </c>
      <c r="K154" s="141">
        <f t="shared" si="96"/>
        <v>0</v>
      </c>
      <c r="L154" s="141">
        <f t="shared" si="96"/>
        <v>0</v>
      </c>
      <c r="M154" s="141">
        <f>M46*M100*3/1000</f>
        <v>0</v>
      </c>
      <c r="N154" s="141">
        <f>N46*N100*3/1000</f>
        <v>0</v>
      </c>
      <c r="O154" s="141">
        <f>O46*O100*3/1000</f>
        <v>0</v>
      </c>
      <c r="P154" s="141">
        <f>P46*P100*3/1000</f>
        <v>0</v>
      </c>
    </row>
    <row r="155" spans="1:61" s="15" customFormat="1" ht="15.75" x14ac:dyDescent="0.25">
      <c r="A155" s="16">
        <v>601440</v>
      </c>
      <c r="B155" s="16" t="e">
        <f t="shared" si="83"/>
        <v>#REF!</v>
      </c>
      <c r="C155" s="16">
        <v>301120</v>
      </c>
      <c r="D155" s="29" t="s">
        <v>80</v>
      </c>
      <c r="E155" s="90" t="s">
        <v>588</v>
      </c>
      <c r="F155" s="121" t="s">
        <v>581</v>
      </c>
      <c r="G155" s="62">
        <f t="shared" ref="G155:L155" si="97">IF(F154,G154/F154*100,0)</f>
        <v>0</v>
      </c>
      <c r="H155" s="62">
        <f t="shared" si="97"/>
        <v>0</v>
      </c>
      <c r="I155" s="62">
        <f t="shared" si="97"/>
        <v>0</v>
      </c>
      <c r="J155" s="62">
        <f t="shared" si="97"/>
        <v>0</v>
      </c>
      <c r="K155" s="62">
        <f t="shared" si="97"/>
        <v>0</v>
      </c>
      <c r="L155" s="62">
        <f t="shared" si="97"/>
        <v>0</v>
      </c>
      <c r="M155" s="121" t="s">
        <v>581</v>
      </c>
      <c r="N155" s="62">
        <f>IF(M154,N154/M154*100,0)</f>
        <v>0</v>
      </c>
      <c r="O155" s="62">
        <f>IF(N154,O154/N154*100,0)</f>
        <v>0</v>
      </c>
      <c r="P155" s="62">
        <f>IF(O154,P154/O154*100,0)</f>
        <v>0</v>
      </c>
    </row>
    <row r="156" spans="1:61" s="15" customFormat="1" ht="31.5" x14ac:dyDescent="0.25">
      <c r="A156" s="16">
        <v>601450</v>
      </c>
      <c r="B156" s="16" t="e">
        <f t="shared" si="83"/>
        <v>#REF!</v>
      </c>
      <c r="C156" s="16">
        <v>300130</v>
      </c>
      <c r="D156" s="112" t="s">
        <v>90</v>
      </c>
      <c r="E156" s="113" t="s">
        <v>106</v>
      </c>
      <c r="F156" s="141">
        <f t="shared" ref="F156:L156" si="98">F48*F102*12/1000</f>
        <v>0</v>
      </c>
      <c r="G156" s="141">
        <f t="shared" si="98"/>
        <v>0</v>
      </c>
      <c r="H156" s="141">
        <f t="shared" si="98"/>
        <v>0</v>
      </c>
      <c r="I156" s="141">
        <f t="shared" si="98"/>
        <v>0</v>
      </c>
      <c r="J156" s="141">
        <f t="shared" si="98"/>
        <v>0</v>
      </c>
      <c r="K156" s="141">
        <f t="shared" si="98"/>
        <v>0</v>
      </c>
      <c r="L156" s="141">
        <f t="shared" si="98"/>
        <v>0</v>
      </c>
      <c r="M156" s="141">
        <f>M48*M102*3/1000</f>
        <v>0</v>
      </c>
      <c r="N156" s="141">
        <f>N48*N102*3/1000</f>
        <v>0</v>
      </c>
      <c r="O156" s="141">
        <f>O48*O102*3/1000</f>
        <v>0</v>
      </c>
      <c r="P156" s="141">
        <f>P48*P102*3/1000</f>
        <v>0</v>
      </c>
    </row>
    <row r="157" spans="1:61" s="15" customFormat="1" ht="15.75" x14ac:dyDescent="0.25">
      <c r="A157" s="16">
        <v>601460</v>
      </c>
      <c r="B157" s="16" t="e">
        <f t="shared" si="83"/>
        <v>#REF!</v>
      </c>
      <c r="C157" s="16">
        <v>301130</v>
      </c>
      <c r="D157" s="29" t="s">
        <v>80</v>
      </c>
      <c r="E157" s="90" t="s">
        <v>588</v>
      </c>
      <c r="F157" s="121" t="s">
        <v>581</v>
      </c>
      <c r="G157" s="62">
        <f t="shared" ref="G157:L157" si="99">IF(F156,G156/F156*100,0)</f>
        <v>0</v>
      </c>
      <c r="H157" s="62">
        <f t="shared" si="99"/>
        <v>0</v>
      </c>
      <c r="I157" s="62">
        <f t="shared" si="99"/>
        <v>0</v>
      </c>
      <c r="J157" s="62">
        <f t="shared" si="99"/>
        <v>0</v>
      </c>
      <c r="K157" s="62">
        <f t="shared" si="99"/>
        <v>0</v>
      </c>
      <c r="L157" s="62">
        <f t="shared" si="99"/>
        <v>0</v>
      </c>
      <c r="M157" s="121" t="s">
        <v>581</v>
      </c>
      <c r="N157" s="62">
        <f>IF(M156,N156/M156*100,0)</f>
        <v>0</v>
      </c>
      <c r="O157" s="62">
        <f>IF(N156,O156/N156*100,0)</f>
        <v>0</v>
      </c>
      <c r="P157" s="62">
        <f>IF(O156,P156/O156*100,0)</f>
        <v>0</v>
      </c>
    </row>
    <row r="158" spans="1:61" s="15" customFormat="1" ht="31.5" x14ac:dyDescent="0.25">
      <c r="A158" s="16">
        <v>601470</v>
      </c>
      <c r="B158" s="16" t="e">
        <f t="shared" si="83"/>
        <v>#REF!</v>
      </c>
      <c r="C158" s="16">
        <v>300140</v>
      </c>
      <c r="D158" s="112" t="s">
        <v>91</v>
      </c>
      <c r="E158" s="113" t="s">
        <v>106</v>
      </c>
      <c r="F158" s="141">
        <f t="shared" ref="F158:L158" si="100">F50*F104*12/1000</f>
        <v>106.2</v>
      </c>
      <c r="G158" s="141">
        <f t="shared" si="100"/>
        <v>130.19999999999999</v>
      </c>
      <c r="H158" s="141">
        <f t="shared" si="100"/>
        <v>123.0996</v>
      </c>
      <c r="I158" s="141">
        <f t="shared" si="100"/>
        <v>129</v>
      </c>
      <c r="J158" s="141">
        <f t="shared" si="100"/>
        <v>134.89991999999998</v>
      </c>
      <c r="K158" s="141">
        <f t="shared" si="100"/>
        <v>140.3773343999988</v>
      </c>
      <c r="L158" s="141">
        <f t="shared" si="100"/>
        <v>145.95359999999997</v>
      </c>
      <c r="M158" s="141">
        <f>M50*M104*3/1000</f>
        <v>27.53847</v>
      </c>
      <c r="N158" s="141">
        <f>N50*N104*3/1000</f>
        <v>31.299899999999997</v>
      </c>
      <c r="O158" s="141">
        <f>O50*O104*3/1000</f>
        <v>36.846600000000009</v>
      </c>
      <c r="P158" s="141">
        <f>P50*P104*2/1000</f>
        <v>21</v>
      </c>
    </row>
    <row r="159" spans="1:61" s="15" customFormat="1" ht="15.75" x14ac:dyDescent="0.25">
      <c r="A159" s="16">
        <v>601480</v>
      </c>
      <c r="B159" s="16" t="e">
        <f t="shared" si="83"/>
        <v>#REF!</v>
      </c>
      <c r="C159" s="16">
        <v>301140</v>
      </c>
      <c r="D159" s="29" t="s">
        <v>80</v>
      </c>
      <c r="E159" s="90" t="s">
        <v>588</v>
      </c>
      <c r="F159" s="121" t="s">
        <v>581</v>
      </c>
      <c r="G159" s="62">
        <f t="shared" ref="G159:L159" si="101">IF(F158,G158/F158*100,0)</f>
        <v>122.59887005649716</v>
      </c>
      <c r="H159" s="62">
        <f t="shared" si="101"/>
        <v>94.546543778801848</v>
      </c>
      <c r="I159" s="62">
        <f t="shared" si="101"/>
        <v>104.79319185440083</v>
      </c>
      <c r="J159" s="62">
        <f t="shared" si="101"/>
        <v>104.57358139534882</v>
      </c>
      <c r="K159" s="62">
        <f t="shared" si="101"/>
        <v>104.06035407582065</v>
      </c>
      <c r="L159" s="62">
        <f t="shared" si="101"/>
        <v>103.97234042364123</v>
      </c>
      <c r="M159" s="121" t="s">
        <v>581</v>
      </c>
      <c r="N159" s="62">
        <f>IF(M158,N158/M158*100,0)</f>
        <v>113.65881982550228</v>
      </c>
      <c r="O159" s="62">
        <f>IF(N158,O158/N158*100,0)</f>
        <v>117.72114287905077</v>
      </c>
      <c r="P159" s="62">
        <f>IF(O158,P158/O158*100,0)</f>
        <v>56.993046848284493</v>
      </c>
    </row>
    <row r="160" spans="1:61" s="15" customFormat="1" ht="31.5" x14ac:dyDescent="0.25">
      <c r="A160" s="16">
        <v>601490</v>
      </c>
      <c r="B160" s="16" t="e">
        <f t="shared" si="83"/>
        <v>#REF!</v>
      </c>
      <c r="C160" s="16">
        <v>300150</v>
      </c>
      <c r="D160" s="112" t="s">
        <v>92</v>
      </c>
      <c r="E160" s="113" t="s">
        <v>106</v>
      </c>
      <c r="F160" s="141">
        <f t="shared" ref="F160:L160" si="102">F52*F106*12/1000</f>
        <v>7668.8992799999996</v>
      </c>
      <c r="G160" s="141">
        <f t="shared" si="102"/>
        <v>8208.5996400000004</v>
      </c>
      <c r="H160" s="141">
        <f t="shared" si="102"/>
        <v>9798.9948000000004</v>
      </c>
      <c r="I160" s="141">
        <f t="shared" si="102"/>
        <v>10353.898800000001</v>
      </c>
      <c r="J160" s="141">
        <f t="shared" si="102"/>
        <v>10768.098600000001</v>
      </c>
      <c r="K160" s="141">
        <f t="shared" si="102"/>
        <v>11198.854799999976</v>
      </c>
      <c r="L160" s="141">
        <f t="shared" si="102"/>
        <v>11646.784800000001</v>
      </c>
      <c r="M160" s="141">
        <f>M52*M106*3/1000</f>
        <v>1630.2006000000001</v>
      </c>
      <c r="N160" s="141">
        <f>N52*N106*3/1000</f>
        <v>1759.8977999999997</v>
      </c>
      <c r="O160" s="141">
        <f>O52*O106*3/1000</f>
        <v>2223.4022999999997</v>
      </c>
      <c r="P160" s="141">
        <f>P52*P106*2/1000</f>
        <v>1734.3353999999999</v>
      </c>
    </row>
    <row r="161" spans="1:16" s="15" customFormat="1" ht="15.75" x14ac:dyDescent="0.25">
      <c r="A161" s="16">
        <v>601500</v>
      </c>
      <c r="B161" s="16" t="e">
        <f t="shared" si="83"/>
        <v>#REF!</v>
      </c>
      <c r="C161" s="16">
        <v>301150</v>
      </c>
      <c r="D161" s="29" t="s">
        <v>80</v>
      </c>
      <c r="E161" s="90" t="s">
        <v>588</v>
      </c>
      <c r="F161" s="121" t="s">
        <v>581</v>
      </c>
      <c r="G161" s="62">
        <f t="shared" ref="G161:L161" si="103">IF(F160,G160/F160*100,0)</f>
        <v>107.03752051363493</v>
      </c>
      <c r="H161" s="62">
        <f t="shared" si="103"/>
        <v>119.37474392404404</v>
      </c>
      <c r="I161" s="62">
        <f t="shared" si="103"/>
        <v>105.66286656259885</v>
      </c>
      <c r="J161" s="62">
        <f t="shared" si="103"/>
        <v>104.00042349264609</v>
      </c>
      <c r="K161" s="62">
        <f t="shared" si="103"/>
        <v>104.00029955149162</v>
      </c>
      <c r="L161" s="62">
        <f t="shared" si="103"/>
        <v>103.99978397791199</v>
      </c>
      <c r="M161" s="121" t="s">
        <v>581</v>
      </c>
      <c r="N161" s="62">
        <f>IF(M160,N160/M160*100,0)</f>
        <v>107.95590432244961</v>
      </c>
      <c r="O161" s="62">
        <f>IF(N160,O160/N160*100,0)</f>
        <v>126.33701229696406</v>
      </c>
      <c r="P161" s="62">
        <f>IF(O160,P160/O160*100,0)</f>
        <v>78.003670320931136</v>
      </c>
    </row>
    <row r="162" spans="1:16" s="15" customFormat="1" ht="15.75" x14ac:dyDescent="0.25">
      <c r="A162" s="16">
        <v>601510</v>
      </c>
      <c r="B162" s="16" t="e">
        <f t="shared" si="83"/>
        <v>#REF!</v>
      </c>
      <c r="C162" s="16">
        <v>300160</v>
      </c>
      <c r="D162" s="112" t="s">
        <v>93</v>
      </c>
      <c r="E162" s="113" t="s">
        <v>106</v>
      </c>
      <c r="F162" s="141">
        <f t="shared" ref="F162:L162" si="104">F54*F108*12/1000</f>
        <v>29223.905759999998</v>
      </c>
      <c r="G162" s="141">
        <f t="shared" si="104"/>
        <v>30584.822399999997</v>
      </c>
      <c r="H162" s="141">
        <f t="shared" si="104"/>
        <v>36588.219599999997</v>
      </c>
      <c r="I162" s="141">
        <f t="shared" si="104"/>
        <v>38504.396160000004</v>
      </c>
      <c r="J162" s="141">
        <f t="shared" si="104"/>
        <v>41469.230159999999</v>
      </c>
      <c r="K162" s="141">
        <f t="shared" si="104"/>
        <v>44372.181167999763</v>
      </c>
      <c r="L162" s="141">
        <f t="shared" si="104"/>
        <v>47256.314399999996</v>
      </c>
      <c r="M162" s="141">
        <f>M54*M108*3/1000</f>
        <v>7356.6411000000007</v>
      </c>
      <c r="N162" s="141">
        <f>N54*N108*3/1000</f>
        <v>6830.3040000000001</v>
      </c>
      <c r="O162" s="141">
        <f>O54*O108*3/1000</f>
        <v>8921.1969000000008</v>
      </c>
      <c r="P162" s="141">
        <f>P54*P108*2/1000</f>
        <v>7938.0072</v>
      </c>
    </row>
    <row r="163" spans="1:16" s="15" customFormat="1" ht="15.75" x14ac:dyDescent="0.25">
      <c r="A163" s="16">
        <v>601520</v>
      </c>
      <c r="B163" s="16" t="e">
        <f t="shared" si="83"/>
        <v>#REF!</v>
      </c>
      <c r="C163" s="16">
        <v>301160</v>
      </c>
      <c r="D163" s="29" t="s">
        <v>80</v>
      </c>
      <c r="E163" s="90" t="s">
        <v>588</v>
      </c>
      <c r="F163" s="121" t="s">
        <v>581</v>
      </c>
      <c r="G163" s="62">
        <f t="shared" ref="G163:L163" si="105">IF(F162,G162/F162*100,0)</f>
        <v>104.65686089729576</v>
      </c>
      <c r="H163" s="62">
        <f t="shared" si="105"/>
        <v>119.62868092377741</v>
      </c>
      <c r="I163" s="62">
        <f t="shared" si="105"/>
        <v>105.23714075445203</v>
      </c>
      <c r="J163" s="62">
        <f t="shared" si="105"/>
        <v>107.6999883018033</v>
      </c>
      <c r="K163" s="62">
        <f t="shared" si="105"/>
        <v>107.00025295092135</v>
      </c>
      <c r="L163" s="62">
        <f t="shared" si="105"/>
        <v>106.49986806165887</v>
      </c>
      <c r="M163" s="121" t="s">
        <v>581</v>
      </c>
      <c r="N163" s="62">
        <f>IF(M162,N162/M162*100,0)</f>
        <v>92.845415552486301</v>
      </c>
      <c r="O163" s="62">
        <f>IF(N162,O162/N162*100,0)</f>
        <v>130.61200350672533</v>
      </c>
      <c r="P163" s="62">
        <f>IF(O162,P162/O162*100,0)</f>
        <v>88.979172738581738</v>
      </c>
    </row>
    <row r="164" spans="1:16" s="15" customFormat="1" ht="31.5" x14ac:dyDescent="0.25">
      <c r="A164" s="16">
        <v>601530</v>
      </c>
      <c r="B164" s="16" t="e">
        <f t="shared" si="83"/>
        <v>#REF!</v>
      </c>
      <c r="C164" s="16">
        <v>300170</v>
      </c>
      <c r="D164" s="112" t="s">
        <v>94</v>
      </c>
      <c r="E164" s="113" t="s">
        <v>106</v>
      </c>
      <c r="F164" s="141">
        <f t="shared" ref="F164:L164" si="106">F56*F110*12/1000</f>
        <v>6612.1003200000005</v>
      </c>
      <c r="G164" s="141">
        <f t="shared" si="106"/>
        <v>7076.9991600000003</v>
      </c>
      <c r="H164" s="141">
        <f t="shared" si="106"/>
        <v>7750.8959999999997</v>
      </c>
      <c r="I164" s="141">
        <f t="shared" si="106"/>
        <v>8302.999200000002</v>
      </c>
      <c r="J164" s="141">
        <f t="shared" si="106"/>
        <v>8801.1984000000011</v>
      </c>
      <c r="K164" s="141">
        <f t="shared" si="106"/>
        <v>9285.5762399760006</v>
      </c>
      <c r="L164" s="141">
        <f t="shared" si="106"/>
        <v>9795.9840000000004</v>
      </c>
      <c r="M164" s="141">
        <f>M56*M110*3/1000</f>
        <v>1754.9900999999998</v>
      </c>
      <c r="N164" s="141">
        <f>N56*N110*3/1000</f>
        <v>1634.2242000000001</v>
      </c>
      <c r="O164" s="141">
        <f>O56*O110*3/1000</f>
        <v>1772.6829000000002</v>
      </c>
      <c r="P164" s="141">
        <f>P56*P110*2/1000</f>
        <v>1389.4280000000001</v>
      </c>
    </row>
    <row r="165" spans="1:16" s="15" customFormat="1" ht="15.75" x14ac:dyDescent="0.25">
      <c r="A165" s="16">
        <v>601540</v>
      </c>
      <c r="B165" s="16" t="e">
        <f t="shared" si="83"/>
        <v>#REF!</v>
      </c>
      <c r="C165" s="16">
        <v>301170</v>
      </c>
      <c r="D165" s="29" t="s">
        <v>80</v>
      </c>
      <c r="E165" s="90" t="s">
        <v>588</v>
      </c>
      <c r="F165" s="121" t="s">
        <v>581</v>
      </c>
      <c r="G165" s="62">
        <f t="shared" ref="G165:L165" si="107">IF(F164,G164/F164*100,0)</f>
        <v>107.03103125331891</v>
      </c>
      <c r="H165" s="62">
        <f t="shared" si="107"/>
        <v>109.52235297425131</v>
      </c>
      <c r="I165" s="62">
        <f t="shared" si="107"/>
        <v>107.12308873709571</v>
      </c>
      <c r="J165" s="62">
        <f t="shared" si="107"/>
        <v>106.00023181984648</v>
      </c>
      <c r="K165" s="62">
        <f t="shared" si="107"/>
        <v>105.50354415344165</v>
      </c>
      <c r="L165" s="62">
        <f t="shared" si="107"/>
        <v>105.49678067179727</v>
      </c>
      <c r="M165" s="121" t="s">
        <v>581</v>
      </c>
      <c r="N165" s="62">
        <f>IF(M164,N164/M164*100,0)</f>
        <v>93.118713319237543</v>
      </c>
      <c r="O165" s="62">
        <f>IF(N164,O164/N164*100,0)</f>
        <v>108.47244215328595</v>
      </c>
      <c r="P165" s="62">
        <f>IF(O164,P164/O164*100,0)</f>
        <v>78.379951654071917</v>
      </c>
    </row>
    <row r="166" spans="1:16" s="15" customFormat="1" ht="31.5" x14ac:dyDescent="0.25">
      <c r="A166" s="16">
        <v>601550</v>
      </c>
      <c r="B166" s="16" t="e">
        <f t="shared" si="83"/>
        <v>#REF!</v>
      </c>
      <c r="C166" s="16">
        <v>300180</v>
      </c>
      <c r="D166" s="112" t="s">
        <v>95</v>
      </c>
      <c r="E166" s="113" t="s">
        <v>106</v>
      </c>
      <c r="F166" s="141">
        <f t="shared" ref="F166:L166" si="108">F58*F112*12/1000</f>
        <v>2111.7024000000006</v>
      </c>
      <c r="G166" s="141">
        <f t="shared" si="108"/>
        <v>1904.0997600000003</v>
      </c>
      <c r="H166" s="141">
        <f t="shared" si="108"/>
        <v>1924.4988000000003</v>
      </c>
      <c r="I166" s="141">
        <f t="shared" si="108"/>
        <v>1855.8796800000002</v>
      </c>
      <c r="J166" s="141">
        <f t="shared" si="108"/>
        <v>1998.76992</v>
      </c>
      <c r="K166" s="141">
        <f t="shared" si="108"/>
        <v>2138.6880000000046</v>
      </c>
      <c r="L166" s="141">
        <f t="shared" si="108"/>
        <v>2277.6959999999999</v>
      </c>
      <c r="M166" s="141">
        <f>M58*M112*3/1000</f>
        <v>480.3</v>
      </c>
      <c r="N166" s="141">
        <f>N58*N112*3/1000</f>
        <v>411.15960000000001</v>
      </c>
      <c r="O166" s="141">
        <f>O58*O112*3/1000</f>
        <v>308.00970000000001</v>
      </c>
      <c r="P166" s="141">
        <f>P58*P112*2/1000</f>
        <v>309.3</v>
      </c>
    </row>
    <row r="167" spans="1:16" s="15" customFormat="1" ht="15.75" x14ac:dyDescent="0.25">
      <c r="A167" s="16">
        <v>601560</v>
      </c>
      <c r="B167" s="16" t="e">
        <f t="shared" si="83"/>
        <v>#REF!</v>
      </c>
      <c r="C167" s="16">
        <v>301180</v>
      </c>
      <c r="D167" s="29" t="s">
        <v>80</v>
      </c>
      <c r="E167" s="90" t="s">
        <v>588</v>
      </c>
      <c r="F167" s="121" t="s">
        <v>581</v>
      </c>
      <c r="G167" s="62">
        <f t="shared" ref="G167:L167" si="109">IF(F166,G166/F166*100,0)</f>
        <v>90.168944260327578</v>
      </c>
      <c r="H167" s="62">
        <f t="shared" si="109"/>
        <v>101.0713220193883</v>
      </c>
      <c r="I167" s="62">
        <f t="shared" si="109"/>
        <v>96.434442047976333</v>
      </c>
      <c r="J167" s="62">
        <f t="shared" si="109"/>
        <v>107.69932671497322</v>
      </c>
      <c r="K167" s="62">
        <f t="shared" si="109"/>
        <v>107.00020940879502</v>
      </c>
      <c r="L167" s="62">
        <f t="shared" si="109"/>
        <v>106.49968578867019</v>
      </c>
      <c r="M167" s="121" t="s">
        <v>581</v>
      </c>
      <c r="N167" s="62">
        <f>IF(M166,N166/M166*100,0)</f>
        <v>85.604747033104317</v>
      </c>
      <c r="O167" s="62">
        <f>IF(N166,O166/N166*100,0)</f>
        <v>74.912442759453995</v>
      </c>
      <c r="P167" s="62">
        <f>IF(O166,P166/O166*100,0)</f>
        <v>100.41891537831438</v>
      </c>
    </row>
    <row r="168" spans="1:16" s="15" customFormat="1" ht="15.75" x14ac:dyDescent="0.25">
      <c r="A168" s="16">
        <v>601570</v>
      </c>
      <c r="B168" s="16" t="e">
        <f t="shared" si="83"/>
        <v>#REF!</v>
      </c>
      <c r="C168" s="16">
        <v>300185</v>
      </c>
      <c r="D168" s="112" t="s">
        <v>603</v>
      </c>
      <c r="E168" s="113" t="s">
        <v>106</v>
      </c>
      <c r="F168" s="141">
        <f t="shared" ref="F168:L168" si="110">F60*F114*12/1000</f>
        <v>0</v>
      </c>
      <c r="G168" s="141">
        <f t="shared" si="110"/>
        <v>0</v>
      </c>
      <c r="H168" s="141">
        <f t="shared" si="110"/>
        <v>0</v>
      </c>
      <c r="I168" s="141">
        <f t="shared" si="110"/>
        <v>0</v>
      </c>
      <c r="J168" s="141">
        <f t="shared" si="110"/>
        <v>0</v>
      </c>
      <c r="K168" s="141">
        <f t="shared" si="110"/>
        <v>0</v>
      </c>
      <c r="L168" s="141">
        <f t="shared" si="110"/>
        <v>0</v>
      </c>
      <c r="M168" s="141">
        <f>M60*M114*3/1000</f>
        <v>0</v>
      </c>
      <c r="N168" s="141">
        <f>N60*N114*3/1000</f>
        <v>0</v>
      </c>
      <c r="O168" s="141">
        <f>O60*O114*3/1000</f>
        <v>0</v>
      </c>
      <c r="P168" s="141">
        <f>P60*P114*3/1000</f>
        <v>0</v>
      </c>
    </row>
    <row r="169" spans="1:16" s="15" customFormat="1" ht="15.75" x14ac:dyDescent="0.25">
      <c r="A169" s="16">
        <v>601580</v>
      </c>
      <c r="B169" s="16" t="e">
        <f t="shared" si="83"/>
        <v>#REF!</v>
      </c>
      <c r="C169" s="16">
        <v>301185</v>
      </c>
      <c r="D169" s="29" t="s">
        <v>80</v>
      </c>
      <c r="E169" s="90" t="s">
        <v>588</v>
      </c>
      <c r="F169" s="121" t="s">
        <v>581</v>
      </c>
      <c r="G169" s="62">
        <f t="shared" ref="G169:L169" si="111">IF(F168,G168/F168*100,0)</f>
        <v>0</v>
      </c>
      <c r="H169" s="62">
        <f t="shared" si="111"/>
        <v>0</v>
      </c>
      <c r="I169" s="62">
        <f t="shared" si="111"/>
        <v>0</v>
      </c>
      <c r="J169" s="62">
        <f t="shared" si="111"/>
        <v>0</v>
      </c>
      <c r="K169" s="62">
        <f t="shared" si="111"/>
        <v>0</v>
      </c>
      <c r="L169" s="62">
        <f t="shared" si="111"/>
        <v>0</v>
      </c>
      <c r="M169" s="121" t="s">
        <v>581</v>
      </c>
      <c r="N169" s="62">
        <f>IF(M168,N168/M168*100,0)</f>
        <v>0</v>
      </c>
      <c r="O169" s="62">
        <f>IF(N168,O168/N168*100,0)</f>
        <v>0</v>
      </c>
      <c r="P169" s="62">
        <f>IF(O168,P168/O168*100,0)</f>
        <v>0</v>
      </c>
    </row>
    <row r="170" spans="1:16" s="15" customFormat="1" ht="47.25" x14ac:dyDescent="0.25">
      <c r="A170" s="16">
        <v>601590</v>
      </c>
      <c r="B170" s="16" t="e">
        <f t="shared" si="83"/>
        <v>#REF!</v>
      </c>
      <c r="C170" s="16">
        <v>300190</v>
      </c>
      <c r="D170" s="136" t="s">
        <v>102</v>
      </c>
      <c r="E170" s="113" t="s">
        <v>106</v>
      </c>
      <c r="F170" s="142">
        <f t="shared" ref="F170:L170" si="112">F62*F116*12/1000</f>
        <v>38053.895039999996</v>
      </c>
      <c r="G170" s="142">
        <f t="shared" si="112"/>
        <v>39696.067200000005</v>
      </c>
      <c r="H170" s="142">
        <f>H62*H116*12/1000</f>
        <v>46386.75</v>
      </c>
      <c r="I170" s="142">
        <f t="shared" si="112"/>
        <v>47477.243999999999</v>
      </c>
      <c r="J170" s="142">
        <f t="shared" si="112"/>
        <v>51010.053599999992</v>
      </c>
      <c r="K170" s="142">
        <f t="shared" si="112"/>
        <v>54470.948159999847</v>
      </c>
      <c r="L170" s="142">
        <f t="shared" si="112"/>
        <v>57924.224159999998</v>
      </c>
      <c r="M170" s="142">
        <f>M62*M116*3/1000</f>
        <v>9619.4879999999994</v>
      </c>
      <c r="N170" s="142">
        <f>N62*N116*3/1000</f>
        <v>8906.9951999999994</v>
      </c>
      <c r="O170" s="142">
        <f>O62*O116*3/1000</f>
        <v>11581.632</v>
      </c>
      <c r="P170" s="142">
        <f>P62*P116*2/1000</f>
        <v>7766.5167999999994</v>
      </c>
    </row>
    <row r="171" spans="1:16" s="15" customFormat="1" ht="15.75" x14ac:dyDescent="0.25">
      <c r="A171" s="16">
        <v>601600</v>
      </c>
      <c r="B171" s="16" t="e">
        <f t="shared" si="83"/>
        <v>#REF!</v>
      </c>
      <c r="C171" s="16">
        <v>301190</v>
      </c>
      <c r="D171" s="30" t="s">
        <v>80</v>
      </c>
      <c r="E171" s="90" t="s">
        <v>588</v>
      </c>
      <c r="F171" s="121" t="s">
        <v>581</v>
      </c>
      <c r="G171" s="62">
        <f t="shared" ref="G171:L171" si="113">IF(F170,G170/F170*100,0)</f>
        <v>104.31538521424379</v>
      </c>
      <c r="H171" s="62">
        <f t="shared" si="113"/>
        <v>116.85477497377875</v>
      </c>
      <c r="I171" s="62">
        <f t="shared" si="113"/>
        <v>102.35087390256916</v>
      </c>
      <c r="J171" s="62">
        <f t="shared" si="113"/>
        <v>107.44105871014753</v>
      </c>
      <c r="K171" s="62">
        <f t="shared" si="113"/>
        <v>106.78473029481358</v>
      </c>
      <c r="L171" s="62">
        <f t="shared" si="113"/>
        <v>106.33966566885653</v>
      </c>
      <c r="M171" s="121" t="s">
        <v>581</v>
      </c>
      <c r="N171" s="62">
        <f>IF(M170,N170/M170*100,0)</f>
        <v>92.593235731465128</v>
      </c>
      <c r="O171" s="62">
        <f>IF(N170,O170/N170*100,0)</f>
        <v>130.02849715244037</v>
      </c>
      <c r="P171" s="62">
        <f>IF(O170,P170/O170*100,0)</f>
        <v>67.058915358388177</v>
      </c>
    </row>
    <row r="172" spans="1:16" s="15" customFormat="1" ht="31.5" x14ac:dyDescent="0.25">
      <c r="A172" s="16">
        <v>601610</v>
      </c>
      <c r="B172" s="16" t="e">
        <f t="shared" si="83"/>
        <v>#REF!</v>
      </c>
      <c r="C172" s="16">
        <v>300200</v>
      </c>
      <c r="D172" s="136" t="s">
        <v>103</v>
      </c>
      <c r="E172" s="113" t="s">
        <v>106</v>
      </c>
      <c r="F172" s="142">
        <f t="shared" ref="F172:L172" si="114">F64*F118*12/1000</f>
        <v>3355.8</v>
      </c>
      <c r="G172" s="142">
        <f t="shared" si="114"/>
        <v>3706.9996800000004</v>
      </c>
      <c r="H172" s="142">
        <f t="shared" si="114"/>
        <v>5085.3</v>
      </c>
      <c r="I172" s="142">
        <f t="shared" si="114"/>
        <v>5390.4179999999997</v>
      </c>
      <c r="J172" s="142">
        <f t="shared" si="114"/>
        <v>5606.0280000000002</v>
      </c>
      <c r="K172" s="142">
        <f t="shared" si="114"/>
        <v>5830.319999999987</v>
      </c>
      <c r="L172" s="142">
        <f t="shared" si="114"/>
        <v>6063.4920000000002</v>
      </c>
      <c r="M172" s="142">
        <f>M64*M118*3/1000</f>
        <v>628.40099999999995</v>
      </c>
      <c r="N172" s="142">
        <f>N64*N118*3/1000</f>
        <v>619.99919999999997</v>
      </c>
      <c r="O172" s="142">
        <f>O64*O118*3/1000</f>
        <v>1078.701</v>
      </c>
      <c r="P172" s="142">
        <f>P64*P118*2/1000</f>
        <v>800</v>
      </c>
    </row>
    <row r="173" spans="1:16" s="15" customFormat="1" ht="15.75" x14ac:dyDescent="0.25">
      <c r="A173" s="16">
        <v>601620</v>
      </c>
      <c r="B173" s="16" t="e">
        <f t="shared" si="83"/>
        <v>#REF!</v>
      </c>
      <c r="C173" s="16">
        <v>301200</v>
      </c>
      <c r="D173" s="30" t="s">
        <v>80</v>
      </c>
      <c r="E173" s="90" t="s">
        <v>588</v>
      </c>
      <c r="F173" s="121" t="s">
        <v>581</v>
      </c>
      <c r="G173" s="62">
        <f t="shared" ref="G173:L173" si="115">IF(F172,G172/F172*100,0)</f>
        <v>110.46545324512785</v>
      </c>
      <c r="H173" s="62">
        <f t="shared" si="115"/>
        <v>137.18102074397805</v>
      </c>
      <c r="I173" s="62">
        <f t="shared" si="115"/>
        <v>105.99999999999999</v>
      </c>
      <c r="J173" s="62">
        <f t="shared" si="115"/>
        <v>103.9998753343433</v>
      </c>
      <c r="K173" s="62">
        <f t="shared" si="115"/>
        <v>104.00090759446772</v>
      </c>
      <c r="L173" s="62">
        <f t="shared" si="115"/>
        <v>103.99930020993726</v>
      </c>
      <c r="M173" s="121" t="s">
        <v>581</v>
      </c>
      <c r="N173" s="62">
        <f>IF(M172,N172/M172*100,0)</f>
        <v>98.662987487289172</v>
      </c>
      <c r="O173" s="62">
        <f>IF(N172,O172/N172*100,0)</f>
        <v>173.98425675387969</v>
      </c>
      <c r="P173" s="62">
        <f>IF(O172,P172/O172*100,0)</f>
        <v>74.163276014391371</v>
      </c>
    </row>
    <row r="174" spans="1:16" s="15" customFormat="1" ht="15" x14ac:dyDescent="0.2">
      <c r="A174" s="16">
        <v>601630</v>
      </c>
      <c r="B174" s="20"/>
    </row>
    <row r="175" spans="1:16" s="15" customFormat="1" ht="15.75" x14ac:dyDescent="0.25">
      <c r="A175" s="16">
        <v>601640</v>
      </c>
      <c r="B175" s="20"/>
      <c r="D175" s="40" t="s">
        <v>122</v>
      </c>
    </row>
    <row r="176" spans="1:16" s="15" customFormat="1" ht="15" x14ac:dyDescent="0.2">
      <c r="A176" s="16">
        <v>601650</v>
      </c>
      <c r="B176" s="20"/>
    </row>
    <row r="177" spans="1:21" s="15" customFormat="1" ht="15.75" x14ac:dyDescent="0.25">
      <c r="A177" s="16">
        <v>601660</v>
      </c>
      <c r="B177" s="20"/>
      <c r="D177" s="36"/>
      <c r="E177" s="36"/>
      <c r="F177" s="74"/>
      <c r="G177" s="74"/>
      <c r="H177" s="74"/>
      <c r="I177" s="74"/>
      <c r="J177" s="74"/>
      <c r="K177" s="74"/>
      <c r="L177" s="71"/>
      <c r="M177" s="71"/>
      <c r="N177" s="71"/>
      <c r="O177" s="71"/>
      <c r="P177" s="75" t="s">
        <v>75</v>
      </c>
    </row>
    <row r="178" spans="1:21" s="15" customFormat="1" ht="20.25" x14ac:dyDescent="0.3">
      <c r="A178" s="16">
        <v>601670</v>
      </c>
      <c r="B178" s="20"/>
      <c r="C178" s="20"/>
      <c r="D178" s="181" t="s">
        <v>121</v>
      </c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</row>
    <row r="179" spans="1:21" s="15" customFormat="1" ht="15.75" x14ac:dyDescent="0.25">
      <c r="A179" s="16">
        <v>601680</v>
      </c>
      <c r="B179" s="20"/>
      <c r="C179" s="20"/>
      <c r="D179" s="36"/>
      <c r="E179" s="36"/>
      <c r="F179" s="76"/>
      <c r="G179" s="76"/>
      <c r="H179" s="76"/>
      <c r="I179" s="76"/>
      <c r="J179" s="76"/>
      <c r="K179" s="76"/>
      <c r="L179" s="76"/>
      <c r="M179" s="76"/>
      <c r="N179" s="76"/>
      <c r="O179" s="36"/>
      <c r="P179" s="71"/>
    </row>
    <row r="180" spans="1:21" s="15" customFormat="1" ht="15.75" customHeight="1" x14ac:dyDescent="0.25">
      <c r="A180" s="16">
        <v>601690</v>
      </c>
      <c r="B180" s="170" t="s">
        <v>68</v>
      </c>
      <c r="C180" s="170" t="s">
        <v>69</v>
      </c>
      <c r="D180" s="178" t="s">
        <v>0</v>
      </c>
      <c r="E180" s="176" t="s">
        <v>11</v>
      </c>
      <c r="F180" s="27">
        <v>2020</v>
      </c>
      <c r="G180" s="27">
        <v>2021</v>
      </c>
      <c r="H180" s="27">
        <v>2022</v>
      </c>
      <c r="I180" s="27">
        <v>2023</v>
      </c>
      <c r="J180" s="27">
        <v>2024</v>
      </c>
      <c r="K180" s="27">
        <v>2025</v>
      </c>
      <c r="L180" s="27">
        <v>2026</v>
      </c>
      <c r="M180" s="27">
        <v>2020</v>
      </c>
      <c r="N180" s="27">
        <v>2021</v>
      </c>
      <c r="O180" s="27">
        <v>2022</v>
      </c>
      <c r="P180" s="27">
        <v>2023</v>
      </c>
    </row>
    <row r="181" spans="1:21" s="15" customFormat="1" ht="15.75" x14ac:dyDescent="0.25">
      <c r="A181" s="16">
        <v>601700</v>
      </c>
      <c r="B181" s="171" t="s">
        <v>9</v>
      </c>
      <c r="C181" s="171" t="s">
        <v>9</v>
      </c>
      <c r="D181" s="179"/>
      <c r="E181" s="177"/>
      <c r="F181" s="27" t="s">
        <v>1</v>
      </c>
      <c r="G181" s="27" t="s">
        <v>1</v>
      </c>
      <c r="H181" s="27" t="s">
        <v>1</v>
      </c>
      <c r="I181" s="27" t="s">
        <v>2</v>
      </c>
      <c r="J181" s="67" t="s">
        <v>3</v>
      </c>
      <c r="K181" s="67" t="s">
        <v>3</v>
      </c>
      <c r="L181" s="67" t="s">
        <v>3</v>
      </c>
      <c r="M181" s="27" t="s">
        <v>78</v>
      </c>
      <c r="N181" s="27" t="s">
        <v>78</v>
      </c>
      <c r="O181" s="27" t="s">
        <v>78</v>
      </c>
      <c r="P181" s="27" t="s">
        <v>78</v>
      </c>
      <c r="R181" s="197" t="s">
        <v>589</v>
      </c>
      <c r="S181" s="197"/>
      <c r="T181" s="197"/>
      <c r="U181" s="197"/>
    </row>
    <row r="182" spans="1:21" s="15" customFormat="1" ht="39" x14ac:dyDescent="0.3">
      <c r="A182" s="16">
        <v>601710</v>
      </c>
      <c r="B182" s="16" t="e">
        <f t="shared" ref="B182:B199" si="116">VALUE(CONCATENATE($A$2,$C$3,C182))</f>
        <v>#REF!</v>
      </c>
      <c r="C182" s="16">
        <v>400000</v>
      </c>
      <c r="D182" s="119" t="s">
        <v>108</v>
      </c>
      <c r="E182" s="33" t="s">
        <v>109</v>
      </c>
      <c r="F182" s="140">
        <f>F184+F186</f>
        <v>209</v>
      </c>
      <c r="G182" s="140">
        <f t="shared" ref="G182:P182" si="117">G184+G186</f>
        <v>221</v>
      </c>
      <c r="H182" s="140">
        <f t="shared" si="117"/>
        <v>233</v>
      </c>
      <c r="I182" s="140">
        <f t="shared" si="117"/>
        <v>224</v>
      </c>
      <c r="J182" s="140">
        <f t="shared" si="117"/>
        <v>219</v>
      </c>
      <c r="K182" s="140">
        <f t="shared" si="117"/>
        <v>219</v>
      </c>
      <c r="L182" s="140">
        <f t="shared" si="117"/>
        <v>219</v>
      </c>
      <c r="M182" s="140">
        <f t="shared" si="117"/>
        <v>199</v>
      </c>
      <c r="N182" s="140">
        <f t="shared" si="117"/>
        <v>212</v>
      </c>
      <c r="O182" s="140">
        <f t="shared" si="117"/>
        <v>250</v>
      </c>
      <c r="P182" s="140">
        <f t="shared" si="117"/>
        <v>228</v>
      </c>
      <c r="R182" s="197"/>
      <c r="S182" s="197"/>
      <c r="T182" s="197"/>
      <c r="U182" s="197"/>
    </row>
    <row r="183" spans="1:21" s="15" customFormat="1" ht="15.75" x14ac:dyDescent="0.25">
      <c r="A183" s="16">
        <v>601880</v>
      </c>
      <c r="B183" s="16" t="e">
        <f t="shared" ref="B183" si="118">VALUE(CONCATENATE($A$2,$C$3,C183))</f>
        <v>#REF!</v>
      </c>
      <c r="C183" s="16">
        <v>401080</v>
      </c>
      <c r="D183" s="69" t="s">
        <v>110</v>
      </c>
      <c r="E183" s="90" t="s">
        <v>588</v>
      </c>
      <c r="F183" s="121" t="s">
        <v>581</v>
      </c>
      <c r="G183" s="68">
        <f t="shared" ref="G183" si="119">IF(F182,G182/F182*100,0)</f>
        <v>105.74162679425838</v>
      </c>
      <c r="H183" s="68">
        <f t="shared" ref="H183" si="120">IF(G182,H182/G182*100,0)</f>
        <v>105.42986425339367</v>
      </c>
      <c r="I183" s="68">
        <f t="shared" ref="I183" si="121">IF(H182,I182/H182*100,0)</f>
        <v>96.137339055793987</v>
      </c>
      <c r="J183" s="68">
        <f t="shared" ref="J183" si="122">IF(I182,J182/I182*100,0)</f>
        <v>97.767857142857139</v>
      </c>
      <c r="K183" s="68">
        <f t="shared" ref="K183" si="123">IF(J182,K182/J182*100,0)</f>
        <v>100</v>
      </c>
      <c r="L183" s="68">
        <f t="shared" ref="L183" si="124">IF(K182,L182/K182*100,0)</f>
        <v>100</v>
      </c>
      <c r="M183" s="121" t="s">
        <v>581</v>
      </c>
      <c r="N183" s="68">
        <f>IF(M182,N182/M182*100,0)</f>
        <v>106.53266331658291</v>
      </c>
      <c r="O183" s="68">
        <f>IF(N182,O182/N182*100,0)</f>
        <v>117.9245283018868</v>
      </c>
      <c r="P183" s="68">
        <f>IF(O182,P182/O182*100,0)</f>
        <v>91.2</v>
      </c>
    </row>
    <row r="184" spans="1:21" s="15" customFormat="1" ht="22.9" customHeight="1" x14ac:dyDescent="0.25">
      <c r="A184" s="16">
        <v>601870</v>
      </c>
      <c r="B184" s="16" t="e">
        <f t="shared" si="116"/>
        <v>#REF!</v>
      </c>
      <c r="C184" s="16">
        <v>400080</v>
      </c>
      <c r="D184" s="91" t="s">
        <v>605</v>
      </c>
      <c r="E184" s="33" t="s">
        <v>109</v>
      </c>
      <c r="F184" s="143">
        <v>122</v>
      </c>
      <c r="G184" s="143">
        <v>129</v>
      </c>
      <c r="H184" s="143">
        <v>126</v>
      </c>
      <c r="I184" s="143">
        <v>115</v>
      </c>
      <c r="J184" s="143">
        <v>110</v>
      </c>
      <c r="K184" s="143">
        <v>110</v>
      </c>
      <c r="L184" s="143">
        <v>110</v>
      </c>
      <c r="M184" s="143">
        <v>114</v>
      </c>
      <c r="N184" s="143">
        <v>124</v>
      </c>
      <c r="O184" s="143">
        <v>142</v>
      </c>
      <c r="P184" s="143">
        <v>119</v>
      </c>
    </row>
    <row r="185" spans="1:21" s="15" customFormat="1" ht="15.75" x14ac:dyDescent="0.25">
      <c r="A185" s="16">
        <v>601880</v>
      </c>
      <c r="B185" s="16" t="e">
        <f t="shared" si="116"/>
        <v>#REF!</v>
      </c>
      <c r="C185" s="16">
        <v>401080</v>
      </c>
      <c r="D185" s="69" t="s">
        <v>110</v>
      </c>
      <c r="E185" s="90" t="s">
        <v>588</v>
      </c>
      <c r="F185" s="121" t="s">
        <v>581</v>
      </c>
      <c r="G185" s="68">
        <f t="shared" ref="G185:L185" si="125">IF(F184,G184/F184*100,0)</f>
        <v>105.73770491803278</v>
      </c>
      <c r="H185" s="68">
        <f t="shared" si="125"/>
        <v>97.674418604651152</v>
      </c>
      <c r="I185" s="68">
        <f t="shared" si="125"/>
        <v>91.269841269841265</v>
      </c>
      <c r="J185" s="68">
        <f t="shared" si="125"/>
        <v>95.652173913043484</v>
      </c>
      <c r="K185" s="68">
        <f t="shared" si="125"/>
        <v>100</v>
      </c>
      <c r="L185" s="68">
        <f t="shared" si="125"/>
        <v>100</v>
      </c>
      <c r="M185" s="121" t="s">
        <v>581</v>
      </c>
      <c r="N185" s="68">
        <f>IF(M184,N184/M184*100,0)</f>
        <v>108.77192982456141</v>
      </c>
      <c r="O185" s="68">
        <f>IF(N184,O184/N184*100,0)</f>
        <v>114.51612903225808</v>
      </c>
      <c r="P185" s="68">
        <f>IF(O184,P184/O184*100,0)</f>
        <v>83.802816901408448</v>
      </c>
    </row>
    <row r="186" spans="1:21" s="15" customFormat="1" ht="19.899999999999999" customHeight="1" x14ac:dyDescent="0.25">
      <c r="A186" s="16">
        <v>602310</v>
      </c>
      <c r="B186" s="16" t="e">
        <f t="shared" si="116"/>
        <v>#REF!</v>
      </c>
      <c r="C186" s="16">
        <v>400200</v>
      </c>
      <c r="D186" s="91" t="s">
        <v>613</v>
      </c>
      <c r="E186" s="33" t="s">
        <v>109</v>
      </c>
      <c r="F186" s="143">
        <v>87</v>
      </c>
      <c r="G186" s="143">
        <v>92</v>
      </c>
      <c r="H186" s="143">
        <v>107</v>
      </c>
      <c r="I186" s="143">
        <v>109</v>
      </c>
      <c r="J186" s="143">
        <v>109</v>
      </c>
      <c r="K186" s="143">
        <v>109</v>
      </c>
      <c r="L186" s="143">
        <v>109</v>
      </c>
      <c r="M186" s="143">
        <v>85</v>
      </c>
      <c r="N186" s="143">
        <v>88</v>
      </c>
      <c r="O186" s="143">
        <v>108</v>
      </c>
      <c r="P186" s="143">
        <v>109</v>
      </c>
    </row>
    <row r="187" spans="1:21" s="15" customFormat="1" ht="31.5" customHeight="1" x14ac:dyDescent="0.25">
      <c r="A187" s="16">
        <v>602320</v>
      </c>
      <c r="B187" s="16" t="e">
        <f t="shared" si="116"/>
        <v>#REF!</v>
      </c>
      <c r="C187" s="16">
        <v>401200</v>
      </c>
      <c r="D187" s="69" t="s">
        <v>110</v>
      </c>
      <c r="E187" s="90" t="s">
        <v>588</v>
      </c>
      <c r="F187" s="121" t="s">
        <v>581</v>
      </c>
      <c r="G187" s="68">
        <f t="shared" ref="G187:L187" si="126">IF(F186,G186/F186*100,0)</f>
        <v>105.74712643678161</v>
      </c>
      <c r="H187" s="68">
        <f t="shared" si="126"/>
        <v>116.30434782608697</v>
      </c>
      <c r="I187" s="68">
        <f t="shared" si="126"/>
        <v>101.86915887850468</v>
      </c>
      <c r="J187" s="68">
        <f t="shared" si="126"/>
        <v>100</v>
      </c>
      <c r="K187" s="68">
        <f t="shared" si="126"/>
        <v>100</v>
      </c>
      <c r="L187" s="68">
        <f t="shared" si="126"/>
        <v>100</v>
      </c>
      <c r="M187" s="121" t="s">
        <v>581</v>
      </c>
      <c r="N187" s="68">
        <f>IF(M186,N186/M186*100,0)</f>
        <v>103.5294117647059</v>
      </c>
      <c r="O187" s="68">
        <f>IF(N186,O186/N186*100,0)</f>
        <v>122.72727272727273</v>
      </c>
      <c r="P187" s="68">
        <f>IF(O186,P186/O186*100,0)</f>
        <v>100.92592592592592</v>
      </c>
    </row>
    <row r="188" spans="1:21" s="15" customFormat="1" ht="58.5" x14ac:dyDescent="0.3">
      <c r="A188" s="16">
        <v>602330</v>
      </c>
      <c r="B188" s="16" t="e">
        <f t="shared" si="116"/>
        <v>#REF!</v>
      </c>
      <c r="C188" s="16">
        <v>500000</v>
      </c>
      <c r="D188" s="119" t="s">
        <v>111</v>
      </c>
      <c r="E188" s="33" t="s">
        <v>105</v>
      </c>
      <c r="F188" s="140">
        <f t="shared" ref="F188:L188" si="127">F194/F182/12*1000</f>
        <v>34931.68421052632</v>
      </c>
      <c r="G188" s="140">
        <f t="shared" si="127"/>
        <v>37985.551266968323</v>
      </c>
      <c r="H188" s="140">
        <f t="shared" si="127"/>
        <v>37880.747639484973</v>
      </c>
      <c r="I188" s="140">
        <f t="shared" si="127"/>
        <v>41903.683705357143</v>
      </c>
      <c r="J188" s="140">
        <f t="shared" si="127"/>
        <v>45318.781278538816</v>
      </c>
      <c r="K188" s="140">
        <f t="shared" si="127"/>
        <v>48952.41689497717</v>
      </c>
      <c r="L188" s="140">
        <f t="shared" si="127"/>
        <v>52774.818789954341</v>
      </c>
      <c r="M188" s="140">
        <f>M194/M182/3*1000</f>
        <v>36039.87638190954</v>
      </c>
      <c r="N188" s="140">
        <f>N194/N182/3*1000</f>
        <v>36677.809433962269</v>
      </c>
      <c r="O188" s="140">
        <f>O194/O182/3*1000</f>
        <v>37187.4856</v>
      </c>
      <c r="P188" s="140">
        <f>P194/P182/3*1000</f>
        <v>41944.296973684213</v>
      </c>
    </row>
    <row r="189" spans="1:21" s="15" customFormat="1" ht="15.75" x14ac:dyDescent="0.25">
      <c r="A189" s="16">
        <v>602500</v>
      </c>
      <c r="B189" s="16" t="e">
        <f t="shared" ref="B189" si="128">VALUE(CONCATENATE($A$2,$C$3,C189))</f>
        <v>#REF!</v>
      </c>
      <c r="C189" s="16">
        <v>501080</v>
      </c>
      <c r="D189" s="69" t="s">
        <v>110</v>
      </c>
      <c r="E189" s="90" t="s">
        <v>588</v>
      </c>
      <c r="F189" s="121" t="s">
        <v>581</v>
      </c>
      <c r="G189" s="68">
        <f t="shared" ref="G189" si="129">IF(F188,G188/F188*100,0)</f>
        <v>108.74239855724377</v>
      </c>
      <c r="H189" s="68">
        <f t="shared" ref="H189" si="130">IF(G188,H188/G188*100,0)</f>
        <v>99.724096073407566</v>
      </c>
      <c r="I189" s="68">
        <f t="shared" ref="I189" si="131">IF(H188,I188/H188*100,0)</f>
        <v>110.62000175962436</v>
      </c>
      <c r="J189" s="68">
        <f t="shared" ref="J189" si="132">IF(I188,J188/I188*100,0)</f>
        <v>108.14987435757367</v>
      </c>
      <c r="K189" s="68">
        <f t="shared" ref="K189" si="133">IF(J188,K188/J188*100,0)</f>
        <v>108.0179464538229</v>
      </c>
      <c r="L189" s="68">
        <f t="shared" ref="L189" si="134">IF(K188,L188/K188*100,0)</f>
        <v>107.80840280711324</v>
      </c>
      <c r="M189" s="121" t="s">
        <v>581</v>
      </c>
      <c r="N189" s="68">
        <f>IF(M188,N188/M188*100,0)</f>
        <v>101.77007558320301</v>
      </c>
      <c r="O189" s="68">
        <f>IF(N188,O188/N188*100,0)</f>
        <v>101.38960361565591</v>
      </c>
      <c r="P189" s="68">
        <f>IF(O188,P188/O188*100,0)</f>
        <v>112.79143049586611</v>
      </c>
    </row>
    <row r="190" spans="1:21" s="15" customFormat="1" ht="23.45" customHeight="1" x14ac:dyDescent="0.25">
      <c r="A190" s="16">
        <v>602490</v>
      </c>
      <c r="B190" s="16" t="e">
        <f t="shared" si="116"/>
        <v>#REF!</v>
      </c>
      <c r="C190" s="16">
        <v>500080</v>
      </c>
      <c r="D190" s="123" t="str">
        <f>D184</f>
        <v>ООО "Птицефабрика Маркинская"</v>
      </c>
      <c r="E190" s="33" t="s">
        <v>105</v>
      </c>
      <c r="F190" s="143">
        <v>27250.5</v>
      </c>
      <c r="G190" s="143">
        <v>31833.07</v>
      </c>
      <c r="H190" s="143">
        <v>32560.85</v>
      </c>
      <c r="I190" s="143">
        <v>35800</v>
      </c>
      <c r="J190" s="143">
        <v>38306</v>
      </c>
      <c r="K190" s="143">
        <f>J190*1.075</f>
        <v>41178.949999999997</v>
      </c>
      <c r="L190" s="143">
        <f>K190*1.07</f>
        <v>44061.476499999997</v>
      </c>
      <c r="M190" s="143">
        <v>28523.1</v>
      </c>
      <c r="N190" s="143">
        <v>29987.9</v>
      </c>
      <c r="O190" s="143">
        <v>32550.7</v>
      </c>
      <c r="P190" s="143">
        <v>35780.39</v>
      </c>
    </row>
    <row r="191" spans="1:21" s="15" customFormat="1" ht="15.75" x14ac:dyDescent="0.25">
      <c r="A191" s="16">
        <v>602500</v>
      </c>
      <c r="B191" s="16" t="e">
        <f t="shared" si="116"/>
        <v>#REF!</v>
      </c>
      <c r="C191" s="16">
        <v>501080</v>
      </c>
      <c r="D191" s="69" t="s">
        <v>110</v>
      </c>
      <c r="E191" s="90" t="s">
        <v>588</v>
      </c>
      <c r="F191" s="121" t="s">
        <v>581</v>
      </c>
      <c r="G191" s="68">
        <f t="shared" ref="G191:L191" si="135">IF(F190,G190/F190*100,0)</f>
        <v>116.81646208326453</v>
      </c>
      <c r="H191" s="68">
        <f t="shared" si="135"/>
        <v>102.28623880762993</v>
      </c>
      <c r="I191" s="68">
        <f t="shared" si="135"/>
        <v>109.94798968700141</v>
      </c>
      <c r="J191" s="68">
        <f t="shared" si="135"/>
        <v>107</v>
      </c>
      <c r="K191" s="68">
        <f t="shared" si="135"/>
        <v>107.5</v>
      </c>
      <c r="L191" s="68">
        <f t="shared" si="135"/>
        <v>107</v>
      </c>
      <c r="M191" s="121" t="s">
        <v>581</v>
      </c>
      <c r="N191" s="68">
        <f>IF(M190,N190/M190*100,0)</f>
        <v>105.13548667571197</v>
      </c>
      <c r="O191" s="68">
        <f>IF(N190,O190/N190*100,0)</f>
        <v>108.54611359915165</v>
      </c>
      <c r="P191" s="68">
        <f>IF(O190,P190/O190*100,0)</f>
        <v>109.92202932655826</v>
      </c>
    </row>
    <row r="192" spans="1:21" s="15" customFormat="1" ht="18.600000000000001" customHeight="1" x14ac:dyDescent="0.25">
      <c r="A192" s="16">
        <v>602930</v>
      </c>
      <c r="B192" s="16" t="e">
        <f t="shared" si="116"/>
        <v>#REF!</v>
      </c>
      <c r="C192" s="16">
        <v>500200</v>
      </c>
      <c r="D192" s="123" t="str">
        <f>D186</f>
        <v>АО "ВКТГ" ООО "Маркинский кирпич"</v>
      </c>
      <c r="E192" s="33" t="s">
        <v>105</v>
      </c>
      <c r="F192" s="143">
        <v>45703</v>
      </c>
      <c r="G192" s="143">
        <v>46612.4</v>
      </c>
      <c r="H192" s="143">
        <v>44145.3</v>
      </c>
      <c r="I192" s="143">
        <v>48343.35</v>
      </c>
      <c r="J192" s="143">
        <v>52395.9</v>
      </c>
      <c r="K192" s="143">
        <v>56797.2</v>
      </c>
      <c r="L192" s="143">
        <v>61568.1</v>
      </c>
      <c r="M192" s="143">
        <v>46121.2</v>
      </c>
      <c r="N192" s="143">
        <v>46104.5</v>
      </c>
      <c r="O192" s="143">
        <v>43284</v>
      </c>
      <c r="P192" s="143">
        <v>48673.7</v>
      </c>
    </row>
    <row r="193" spans="1:22" s="15" customFormat="1" ht="17.25" customHeight="1" x14ac:dyDescent="0.25">
      <c r="A193" s="16">
        <v>602940</v>
      </c>
      <c r="B193" s="16" t="e">
        <f t="shared" si="116"/>
        <v>#REF!</v>
      </c>
      <c r="C193" s="16">
        <v>501200</v>
      </c>
      <c r="D193" s="69" t="s">
        <v>110</v>
      </c>
      <c r="E193" s="90" t="s">
        <v>588</v>
      </c>
      <c r="F193" s="121" t="s">
        <v>581</v>
      </c>
      <c r="G193" s="68">
        <f t="shared" ref="G193:L193" si="136">IF(F192,G192/F192*100,0)</f>
        <v>101.98980373279653</v>
      </c>
      <c r="H193" s="68">
        <f t="shared" si="136"/>
        <v>94.707202375333608</v>
      </c>
      <c r="I193" s="68">
        <f t="shared" si="136"/>
        <v>109.50961937057851</v>
      </c>
      <c r="J193" s="68">
        <f t="shared" si="136"/>
        <v>108.38284893372099</v>
      </c>
      <c r="K193" s="68">
        <f t="shared" si="136"/>
        <v>108.4000847394548</v>
      </c>
      <c r="L193" s="68">
        <f t="shared" si="136"/>
        <v>108.3998859098688</v>
      </c>
      <c r="M193" s="121" t="s">
        <v>581</v>
      </c>
      <c r="N193" s="68">
        <f>IF(M192,N192/M192*100,0)</f>
        <v>99.963791054872814</v>
      </c>
      <c r="O193" s="68">
        <f>IF(N192,O192/N192*100,0)</f>
        <v>93.882375906907129</v>
      </c>
      <c r="P193" s="68">
        <f>IF(O192,P192/O192*100,0)</f>
        <v>112.45194529156271</v>
      </c>
    </row>
    <row r="194" spans="1:22" s="15" customFormat="1" ht="19.5" x14ac:dyDescent="0.3">
      <c r="A194" s="16">
        <v>602950</v>
      </c>
      <c r="B194" s="16" t="e">
        <f t="shared" si="116"/>
        <v>#REF!</v>
      </c>
      <c r="C194" s="16">
        <v>600000</v>
      </c>
      <c r="D194" s="118" t="s">
        <v>112</v>
      </c>
      <c r="E194" s="33" t="s">
        <v>106</v>
      </c>
      <c r="F194" s="140">
        <f>F196+F198</f>
        <v>87608.664000000004</v>
      </c>
      <c r="G194" s="140">
        <f t="shared" ref="G194:P194" si="137">G196+G198</f>
        <v>100737.68196</v>
      </c>
      <c r="H194" s="140">
        <f t="shared" si="137"/>
        <v>105914.5704</v>
      </c>
      <c r="I194" s="140">
        <f t="shared" si="137"/>
        <v>112637.1018</v>
      </c>
      <c r="J194" s="140">
        <f t="shared" si="137"/>
        <v>119097.75720000001</v>
      </c>
      <c r="K194" s="140">
        <f t="shared" si="137"/>
        <v>128646.95159999999</v>
      </c>
      <c r="L194" s="140">
        <f t="shared" si="137"/>
        <v>138692.22378</v>
      </c>
      <c r="M194" s="140">
        <f t="shared" si="137"/>
        <v>21515.806199999999</v>
      </c>
      <c r="N194" s="140">
        <f t="shared" si="137"/>
        <v>23327.086800000001</v>
      </c>
      <c r="O194" s="140">
        <f t="shared" si="137"/>
        <v>27890.6142</v>
      </c>
      <c r="P194" s="140">
        <f t="shared" si="137"/>
        <v>28689.899129999998</v>
      </c>
      <c r="R194" s="190"/>
      <c r="S194" s="190"/>
      <c r="T194" s="190"/>
      <c r="U194" s="190"/>
      <c r="V194" s="190"/>
    </row>
    <row r="195" spans="1:22" s="15" customFormat="1" ht="15.75" x14ac:dyDescent="0.25">
      <c r="A195" s="16">
        <v>603120</v>
      </c>
      <c r="B195" s="16" t="e">
        <f t="shared" ref="B195" si="138">VALUE(CONCATENATE($A$2,$C$3,C195))</f>
        <v>#REF!</v>
      </c>
      <c r="C195" s="16">
        <v>601080</v>
      </c>
      <c r="D195" s="69" t="s">
        <v>110</v>
      </c>
      <c r="E195" s="90" t="s">
        <v>588</v>
      </c>
      <c r="F195" s="121" t="s">
        <v>581</v>
      </c>
      <c r="G195" s="68">
        <f t="shared" ref="G195" si="139">IF(F194,G194/F194*100,0)</f>
        <v>114.98598124952572</v>
      </c>
      <c r="H195" s="68">
        <f t="shared" ref="H195" si="140">IF(G194,H194/G194*100,0)</f>
        <v>105.13897911811748</v>
      </c>
      <c r="I195" s="68">
        <f t="shared" ref="I195" si="141">IF(H194,I194/H194*100,0)</f>
        <v>106.34712615517535</v>
      </c>
      <c r="J195" s="68">
        <f t="shared" ref="J195" si="142">IF(I194,J194/I194*100,0)</f>
        <v>105.7358146620921</v>
      </c>
      <c r="K195" s="68">
        <f t="shared" ref="K195" si="143">IF(J194,K194/J194*100,0)</f>
        <v>108.01794645382287</v>
      </c>
      <c r="L195" s="68">
        <f t="shared" ref="L195" si="144">IF(K194,L194/K194*100,0)</f>
        <v>107.80840280711324</v>
      </c>
      <c r="M195" s="121" t="s">
        <v>581</v>
      </c>
      <c r="N195" s="68">
        <f>IF(M194,N194/M194*100,0)</f>
        <v>108.41837197808559</v>
      </c>
      <c r="O195" s="68">
        <f>IF(N194,O194/N194*100,0)</f>
        <v>119.56321181091502</v>
      </c>
      <c r="P195" s="68">
        <f>IF(O194,P194/O194*100,0)</f>
        <v>102.86578461222986</v>
      </c>
      <c r="R195" s="190"/>
      <c r="S195" s="190"/>
      <c r="T195" s="190"/>
      <c r="U195" s="190"/>
      <c r="V195" s="190"/>
    </row>
    <row r="196" spans="1:22" s="15" customFormat="1" ht="22.9" customHeight="1" x14ac:dyDescent="0.25">
      <c r="A196" s="16">
        <v>603110</v>
      </c>
      <c r="B196" s="16" t="e">
        <f t="shared" si="116"/>
        <v>#REF!</v>
      </c>
      <c r="C196" s="16">
        <v>600080</v>
      </c>
      <c r="D196" s="123" t="str">
        <f>D190</f>
        <v>ООО "Птицефабрика Маркинская"</v>
      </c>
      <c r="E196" s="33" t="s">
        <v>106</v>
      </c>
      <c r="F196" s="141">
        <f t="shared" ref="F196:L196" si="145">F184*12*F190/1000</f>
        <v>39894.732000000004</v>
      </c>
      <c r="G196" s="141">
        <f t="shared" si="145"/>
        <v>49277.592360000002</v>
      </c>
      <c r="H196" s="141">
        <f t="shared" si="145"/>
        <v>49232.005199999992</v>
      </c>
      <c r="I196" s="141">
        <f t="shared" si="145"/>
        <v>49404</v>
      </c>
      <c r="J196" s="141">
        <f t="shared" si="145"/>
        <v>50563.92</v>
      </c>
      <c r="K196" s="141">
        <f t="shared" si="145"/>
        <v>54356.213999999993</v>
      </c>
      <c r="L196" s="141">
        <f t="shared" si="145"/>
        <v>58161.148979999998</v>
      </c>
      <c r="M196" s="141">
        <f>M184*3*M190/1000</f>
        <v>9754.9002</v>
      </c>
      <c r="N196" s="141">
        <f>N184*3*N190/1000</f>
        <v>11155.498800000001</v>
      </c>
      <c r="O196" s="141">
        <f>O184*3*O190/1000</f>
        <v>13866.5982</v>
      </c>
      <c r="P196" s="141">
        <f>P184*3*P190/1000</f>
        <v>12773.59923</v>
      </c>
      <c r="R196" s="190"/>
      <c r="S196" s="190"/>
      <c r="T196" s="190"/>
      <c r="U196" s="190"/>
      <c r="V196" s="190"/>
    </row>
    <row r="197" spans="1:22" s="15" customFormat="1" ht="15.75" x14ac:dyDescent="0.25">
      <c r="A197" s="16">
        <v>603120</v>
      </c>
      <c r="B197" s="16" t="e">
        <f t="shared" si="116"/>
        <v>#REF!</v>
      </c>
      <c r="C197" s="16">
        <v>601080</v>
      </c>
      <c r="D197" s="69" t="s">
        <v>110</v>
      </c>
      <c r="E197" s="90" t="s">
        <v>588</v>
      </c>
      <c r="F197" s="121" t="s">
        <v>581</v>
      </c>
      <c r="G197" s="68">
        <f t="shared" ref="G197:L197" si="146">IF(F196,G196/F196*100,0)</f>
        <v>123.51904597328789</v>
      </c>
      <c r="H197" s="68">
        <f t="shared" si="146"/>
        <v>99.907489067917581</v>
      </c>
      <c r="I197" s="68">
        <f t="shared" si="146"/>
        <v>100.34935566670767</v>
      </c>
      <c r="J197" s="68">
        <f t="shared" si="146"/>
        <v>102.34782608695652</v>
      </c>
      <c r="K197" s="68">
        <f t="shared" si="146"/>
        <v>107.5</v>
      </c>
      <c r="L197" s="68">
        <f t="shared" si="146"/>
        <v>107</v>
      </c>
      <c r="M197" s="121" t="s">
        <v>581</v>
      </c>
      <c r="N197" s="68">
        <f>IF(M196,N196/M196*100,0)</f>
        <v>114.35789778761654</v>
      </c>
      <c r="O197" s="68">
        <f>IF(N196,O196/N196*100,0)</f>
        <v>124.30280750870592</v>
      </c>
      <c r="P197" s="68">
        <f>IF(O196,P196/O196*100,0)</f>
        <v>92.11775697084812</v>
      </c>
      <c r="R197" s="190"/>
      <c r="S197" s="190"/>
      <c r="T197" s="190"/>
      <c r="U197" s="190"/>
      <c r="V197" s="190"/>
    </row>
    <row r="198" spans="1:22" s="15" customFormat="1" ht="19.899999999999999" customHeight="1" x14ac:dyDescent="0.25">
      <c r="A198" s="16">
        <v>603550</v>
      </c>
      <c r="B198" s="16" t="e">
        <f t="shared" si="116"/>
        <v>#REF!</v>
      </c>
      <c r="C198" s="16">
        <v>600200</v>
      </c>
      <c r="D198" s="123" t="str">
        <f>D192</f>
        <v>АО "ВКТГ" ООО "Маркинский кирпич"</v>
      </c>
      <c r="E198" s="33" t="s">
        <v>106</v>
      </c>
      <c r="F198" s="141">
        <f t="shared" ref="F198:L198" si="147">F186*12*F192/1000</f>
        <v>47713.932000000001</v>
      </c>
      <c r="G198" s="141">
        <f t="shared" si="147"/>
        <v>51460.089599999999</v>
      </c>
      <c r="H198" s="141">
        <f t="shared" si="147"/>
        <v>56682.565200000005</v>
      </c>
      <c r="I198" s="141">
        <f t="shared" si="147"/>
        <v>63233.101799999997</v>
      </c>
      <c r="J198" s="141">
        <f t="shared" si="147"/>
        <v>68533.837200000009</v>
      </c>
      <c r="K198" s="141">
        <f t="shared" si="147"/>
        <v>74290.737599999993</v>
      </c>
      <c r="L198" s="141">
        <f t="shared" si="147"/>
        <v>80531.074800000002</v>
      </c>
      <c r="M198" s="141">
        <f>M186*3*M192/1000</f>
        <v>11760.906000000001</v>
      </c>
      <c r="N198" s="141">
        <f>N186*3*N192/1000</f>
        <v>12171.588</v>
      </c>
      <c r="O198" s="141">
        <f>O186*3*O192/1000</f>
        <v>14024.016</v>
      </c>
      <c r="P198" s="141">
        <f>P186*3*P192/1000</f>
        <v>15916.299899999998</v>
      </c>
    </row>
    <row r="199" spans="1:22" s="15" customFormat="1" ht="21" customHeight="1" x14ac:dyDescent="0.25">
      <c r="A199" s="16">
        <v>603560</v>
      </c>
      <c r="B199" s="16" t="e">
        <f t="shared" si="116"/>
        <v>#REF!</v>
      </c>
      <c r="C199" s="16">
        <v>601200</v>
      </c>
      <c r="D199" s="69" t="s">
        <v>110</v>
      </c>
      <c r="E199" s="90" t="s">
        <v>588</v>
      </c>
      <c r="F199" s="121" t="s">
        <v>581</v>
      </c>
      <c r="G199" s="68">
        <f t="shared" ref="G199:L199" si="148">IF(F198,G198/F198*100,0)</f>
        <v>107.85128670594575</v>
      </c>
      <c r="H199" s="68">
        <f t="shared" si="148"/>
        <v>110.14859406696409</v>
      </c>
      <c r="I199" s="68">
        <f t="shared" si="148"/>
        <v>111.55652814386035</v>
      </c>
      <c r="J199" s="68">
        <f t="shared" si="148"/>
        <v>108.38284893372099</v>
      </c>
      <c r="K199" s="68">
        <f t="shared" si="148"/>
        <v>108.40008473945477</v>
      </c>
      <c r="L199" s="68">
        <f t="shared" si="148"/>
        <v>108.3998859098688</v>
      </c>
      <c r="M199" s="121" t="s">
        <v>581</v>
      </c>
      <c r="N199" s="68">
        <f>IF(M198,N198/M198*100,0)</f>
        <v>103.49192485680949</v>
      </c>
      <c r="O199" s="68">
        <f>IF(N198,O198/N198*100,0)</f>
        <v>115.21927952211331</v>
      </c>
      <c r="P199" s="68">
        <f>IF(O198,P198/O198*100,0)</f>
        <v>113.49316700722531</v>
      </c>
    </row>
    <row r="200" spans="1:22" s="15" customFormat="1" ht="15.75" x14ac:dyDescent="0.25">
      <c r="A200" s="16">
        <v>603570</v>
      </c>
      <c r="B200" s="20"/>
      <c r="C200" s="21"/>
      <c r="D200" s="36"/>
      <c r="E200" s="77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</row>
    <row r="201" spans="1:22" s="15" customFormat="1" ht="15.75" x14ac:dyDescent="0.25">
      <c r="A201" s="16"/>
      <c r="B201" s="20"/>
      <c r="C201" s="21"/>
      <c r="D201" s="36"/>
      <c r="E201" s="77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</row>
    <row r="202" spans="1:22" s="15" customFormat="1" ht="15.75" x14ac:dyDescent="0.25">
      <c r="A202" s="16"/>
      <c r="B202" s="20"/>
      <c r="C202" s="21"/>
      <c r="D202" s="36"/>
      <c r="E202" s="77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</row>
    <row r="203" spans="1:22" s="15" customFormat="1" ht="15.75" hidden="1" x14ac:dyDescent="0.25">
      <c r="A203" s="16">
        <v>604410</v>
      </c>
      <c r="B203" s="16" t="e">
        <f t="shared" ref="B203:B209" si="149">VALUE(CONCATENATE($A$2,$C$3,C203))</f>
        <v>#REF!</v>
      </c>
      <c r="C203" s="16">
        <v>720130</v>
      </c>
      <c r="D203" s="123" t="e">
        <f>#REF!</f>
        <v>#REF!</v>
      </c>
      <c r="E203" s="33" t="s">
        <v>106</v>
      </c>
      <c r="F203" s="138" t="e">
        <f>#REF!*#REF!*12/1000</f>
        <v>#REF!</v>
      </c>
      <c r="G203" s="138" t="e">
        <f>#REF!*#REF!*12/1000</f>
        <v>#REF!</v>
      </c>
      <c r="H203" s="138" t="e">
        <f>#REF!*#REF!*12/1000</f>
        <v>#REF!</v>
      </c>
      <c r="I203" s="138" t="e">
        <f>#REF!*#REF!*12/1000</f>
        <v>#REF!</v>
      </c>
      <c r="J203" s="138" t="e">
        <f>#REF!*#REF!*12/1000</f>
        <v>#REF!</v>
      </c>
      <c r="K203" s="138" t="e">
        <f>#REF!*#REF!*12/1000</f>
        <v>#REF!</v>
      </c>
      <c r="L203" s="138" t="e">
        <f>#REF!*#REF!*12/1000</f>
        <v>#REF!</v>
      </c>
      <c r="M203" s="138" t="e">
        <f>#REF!*#REF!*3/1000</f>
        <v>#REF!</v>
      </c>
      <c r="N203" s="138" t="e">
        <f>#REF!*#REF!*3/1000</f>
        <v>#REF!</v>
      </c>
      <c r="O203" s="138" t="e">
        <f>#REF!*#REF!*3/1000</f>
        <v>#REF!</v>
      </c>
      <c r="P203" s="138" t="e">
        <f>#REF!*#REF!*3/1000</f>
        <v>#REF!</v>
      </c>
    </row>
    <row r="204" spans="1:22" s="15" customFormat="1" ht="15.75" hidden="1" x14ac:dyDescent="0.25">
      <c r="A204" s="16">
        <v>604420</v>
      </c>
      <c r="B204" s="16" t="e">
        <f t="shared" si="149"/>
        <v>#REF!</v>
      </c>
      <c r="C204" s="16">
        <v>720140</v>
      </c>
      <c r="D204" s="123" t="e">
        <f>#REF!</f>
        <v>#REF!</v>
      </c>
      <c r="E204" s="33" t="s">
        <v>106</v>
      </c>
      <c r="F204" s="138" t="e">
        <f>#REF!*#REF!*12/1000</f>
        <v>#REF!</v>
      </c>
      <c r="G204" s="138" t="e">
        <f>#REF!*#REF!*12/1000</f>
        <v>#REF!</v>
      </c>
      <c r="H204" s="138" t="e">
        <f>#REF!*#REF!*12/1000</f>
        <v>#REF!</v>
      </c>
      <c r="I204" s="138" t="e">
        <f>#REF!*#REF!*12/1000</f>
        <v>#REF!</v>
      </c>
      <c r="J204" s="138" t="e">
        <f>#REF!*#REF!*12/1000</f>
        <v>#REF!</v>
      </c>
      <c r="K204" s="138" t="e">
        <f>#REF!*#REF!*12/1000</f>
        <v>#REF!</v>
      </c>
      <c r="L204" s="138" t="e">
        <f>#REF!*#REF!*12/1000</f>
        <v>#REF!</v>
      </c>
      <c r="M204" s="138" t="e">
        <f>#REF!*#REF!*3/1000</f>
        <v>#REF!</v>
      </c>
      <c r="N204" s="138" t="e">
        <f>#REF!*#REF!*3/1000</f>
        <v>#REF!</v>
      </c>
      <c r="O204" s="138" t="e">
        <f>#REF!*#REF!*3/1000</f>
        <v>#REF!</v>
      </c>
      <c r="P204" s="138" t="e">
        <f>#REF!*#REF!*3/1000</f>
        <v>#REF!</v>
      </c>
    </row>
    <row r="205" spans="1:22" s="15" customFormat="1" ht="15.75" hidden="1" x14ac:dyDescent="0.25">
      <c r="A205" s="16">
        <v>604430</v>
      </c>
      <c r="B205" s="16" t="e">
        <f t="shared" si="149"/>
        <v>#REF!</v>
      </c>
      <c r="C205" s="16">
        <v>720150</v>
      </c>
      <c r="D205" s="123" t="e">
        <f>#REF!</f>
        <v>#REF!</v>
      </c>
      <c r="E205" s="33" t="s">
        <v>106</v>
      </c>
      <c r="F205" s="138" t="e">
        <f>#REF!*#REF!*12/1000</f>
        <v>#REF!</v>
      </c>
      <c r="G205" s="138" t="e">
        <f>#REF!*#REF!*12/1000</f>
        <v>#REF!</v>
      </c>
      <c r="H205" s="138" t="e">
        <f>#REF!*#REF!*12/1000</f>
        <v>#REF!</v>
      </c>
      <c r="I205" s="138" t="e">
        <f>#REF!*#REF!*12/1000</f>
        <v>#REF!</v>
      </c>
      <c r="J205" s="138" t="e">
        <f>#REF!*#REF!*12/1000</f>
        <v>#REF!</v>
      </c>
      <c r="K205" s="138" t="e">
        <f>#REF!*#REF!*12/1000</f>
        <v>#REF!</v>
      </c>
      <c r="L205" s="138" t="e">
        <f>#REF!*#REF!*12/1000</f>
        <v>#REF!</v>
      </c>
      <c r="M205" s="138" t="e">
        <f>#REF!*#REF!*3/1000</f>
        <v>#REF!</v>
      </c>
      <c r="N205" s="138" t="e">
        <f>#REF!*#REF!*3/1000</f>
        <v>#REF!</v>
      </c>
      <c r="O205" s="138" t="e">
        <f>#REF!*#REF!*3/1000</f>
        <v>#REF!</v>
      </c>
      <c r="P205" s="138" t="e">
        <f>#REF!*#REF!*3/1000</f>
        <v>#REF!</v>
      </c>
    </row>
    <row r="206" spans="1:22" s="15" customFormat="1" ht="15.75" hidden="1" x14ac:dyDescent="0.25">
      <c r="A206" s="16">
        <v>604440</v>
      </c>
      <c r="B206" s="16" t="e">
        <f t="shared" si="149"/>
        <v>#REF!</v>
      </c>
      <c r="C206" s="16">
        <v>720160</v>
      </c>
      <c r="D206" s="123" t="e">
        <f>#REF!</f>
        <v>#REF!</v>
      </c>
      <c r="E206" s="33" t="s">
        <v>106</v>
      </c>
      <c r="F206" s="138" t="e">
        <f>#REF!*#REF!*12/1000</f>
        <v>#REF!</v>
      </c>
      <c r="G206" s="138" t="e">
        <f>#REF!*#REF!*12/1000</f>
        <v>#REF!</v>
      </c>
      <c r="H206" s="138" t="e">
        <f>#REF!*#REF!*12/1000</f>
        <v>#REF!</v>
      </c>
      <c r="I206" s="138" t="e">
        <f>#REF!*#REF!*12/1000</f>
        <v>#REF!</v>
      </c>
      <c r="J206" s="138" t="e">
        <f>#REF!*#REF!*12/1000</f>
        <v>#REF!</v>
      </c>
      <c r="K206" s="138" t="e">
        <f>#REF!*#REF!*12/1000</f>
        <v>#REF!</v>
      </c>
      <c r="L206" s="138" t="e">
        <f>#REF!*#REF!*12/1000</f>
        <v>#REF!</v>
      </c>
      <c r="M206" s="138" t="e">
        <f>#REF!*#REF!*3/1000</f>
        <v>#REF!</v>
      </c>
      <c r="N206" s="138" t="e">
        <f>#REF!*#REF!*3/1000</f>
        <v>#REF!</v>
      </c>
      <c r="O206" s="138" t="e">
        <f>#REF!*#REF!*3/1000</f>
        <v>#REF!</v>
      </c>
      <c r="P206" s="138" t="e">
        <f>#REF!*#REF!*3/1000</f>
        <v>#REF!</v>
      </c>
    </row>
    <row r="207" spans="1:22" s="15" customFormat="1" ht="15.75" hidden="1" x14ac:dyDescent="0.25">
      <c r="A207" s="16">
        <v>604450</v>
      </c>
      <c r="B207" s="16" t="e">
        <f t="shared" si="149"/>
        <v>#REF!</v>
      </c>
      <c r="C207" s="16">
        <v>720170</v>
      </c>
      <c r="D207" s="123" t="e">
        <f>#REF!</f>
        <v>#REF!</v>
      </c>
      <c r="E207" s="33" t="s">
        <v>106</v>
      </c>
      <c r="F207" s="138" t="e">
        <f>#REF!*#REF!*12/1000</f>
        <v>#REF!</v>
      </c>
      <c r="G207" s="138" t="e">
        <f>#REF!*#REF!*12/1000</f>
        <v>#REF!</v>
      </c>
      <c r="H207" s="138" t="e">
        <f>#REF!*#REF!*12/1000</f>
        <v>#REF!</v>
      </c>
      <c r="I207" s="138" t="e">
        <f>#REF!*#REF!*12/1000</f>
        <v>#REF!</v>
      </c>
      <c r="J207" s="138" t="e">
        <f>#REF!*#REF!*12/1000</f>
        <v>#REF!</v>
      </c>
      <c r="K207" s="138" t="e">
        <f>#REF!*#REF!*12/1000</f>
        <v>#REF!</v>
      </c>
      <c r="L207" s="138" t="e">
        <f>#REF!*#REF!*12/1000</f>
        <v>#REF!</v>
      </c>
      <c r="M207" s="138" t="e">
        <f>#REF!*#REF!*3/1000</f>
        <v>#REF!</v>
      </c>
      <c r="N207" s="138" t="e">
        <f>#REF!*#REF!*3/1000</f>
        <v>#REF!</v>
      </c>
      <c r="O207" s="138" t="e">
        <f>#REF!*#REF!*3/1000</f>
        <v>#REF!</v>
      </c>
      <c r="P207" s="138" t="e">
        <f>#REF!*#REF!*3/1000</f>
        <v>#REF!</v>
      </c>
    </row>
    <row r="208" spans="1:22" s="15" customFormat="1" ht="15.75" hidden="1" x14ac:dyDescent="0.25">
      <c r="A208" s="16">
        <v>604460</v>
      </c>
      <c r="B208" s="16" t="e">
        <f t="shared" si="149"/>
        <v>#REF!</v>
      </c>
      <c r="C208" s="16">
        <v>720180</v>
      </c>
      <c r="D208" s="123" t="e">
        <f>#REF!</f>
        <v>#REF!</v>
      </c>
      <c r="E208" s="33" t="s">
        <v>106</v>
      </c>
      <c r="F208" s="138" t="e">
        <f>#REF!*#REF!*12/1000</f>
        <v>#REF!</v>
      </c>
      <c r="G208" s="138" t="e">
        <f>#REF!*#REF!*12/1000</f>
        <v>#REF!</v>
      </c>
      <c r="H208" s="138" t="e">
        <f>#REF!*#REF!*12/1000</f>
        <v>#REF!</v>
      </c>
      <c r="I208" s="138" t="e">
        <f>#REF!*#REF!*12/1000</f>
        <v>#REF!</v>
      </c>
      <c r="J208" s="138" t="e">
        <f>#REF!*#REF!*12/1000</f>
        <v>#REF!</v>
      </c>
      <c r="K208" s="138" t="e">
        <f>#REF!*#REF!*12/1000</f>
        <v>#REF!</v>
      </c>
      <c r="L208" s="138" t="e">
        <f>#REF!*#REF!*12/1000</f>
        <v>#REF!</v>
      </c>
      <c r="M208" s="138" t="e">
        <f>#REF!*#REF!*3/1000</f>
        <v>#REF!</v>
      </c>
      <c r="N208" s="138" t="e">
        <f>#REF!*#REF!*3/1000</f>
        <v>#REF!</v>
      </c>
      <c r="O208" s="138" t="e">
        <f>#REF!*#REF!*3/1000</f>
        <v>#REF!</v>
      </c>
      <c r="P208" s="138" t="e">
        <f>#REF!*#REF!*3/1000</f>
        <v>#REF!</v>
      </c>
    </row>
    <row r="209" spans="1:18" s="15" customFormat="1" ht="15.75" hidden="1" x14ac:dyDescent="0.25">
      <c r="A209" s="16">
        <v>604470</v>
      </c>
      <c r="B209" s="16" t="e">
        <f t="shared" si="149"/>
        <v>#REF!</v>
      </c>
      <c r="C209" s="16">
        <v>720190</v>
      </c>
      <c r="D209" s="123" t="e">
        <f>#REF!</f>
        <v>#REF!</v>
      </c>
      <c r="E209" s="33" t="s">
        <v>106</v>
      </c>
      <c r="F209" s="138" t="e">
        <f>#REF!*#REF!*12/1000</f>
        <v>#REF!</v>
      </c>
      <c r="G209" s="138" t="e">
        <f>#REF!*#REF!*12/1000</f>
        <v>#REF!</v>
      </c>
      <c r="H209" s="138" t="e">
        <f>#REF!*#REF!*12/1000</f>
        <v>#REF!</v>
      </c>
      <c r="I209" s="138" t="e">
        <f>#REF!*#REF!*12/1000</f>
        <v>#REF!</v>
      </c>
      <c r="J209" s="138" t="e">
        <f>#REF!*#REF!*12/1000</f>
        <v>#REF!</v>
      </c>
      <c r="K209" s="138" t="e">
        <f>#REF!*#REF!*12/1000</f>
        <v>#REF!</v>
      </c>
      <c r="L209" s="138" t="e">
        <f>#REF!*#REF!*12/1000</f>
        <v>#REF!</v>
      </c>
      <c r="M209" s="138" t="e">
        <f>#REF!*#REF!*3/1000</f>
        <v>#REF!</v>
      </c>
      <c r="N209" s="138" t="e">
        <f>#REF!*#REF!*3/1000</f>
        <v>#REF!</v>
      </c>
      <c r="O209" s="138" t="e">
        <f>#REF!*#REF!*3/1000</f>
        <v>#REF!</v>
      </c>
      <c r="P209" s="138" t="e">
        <f>#REF!*#REF!*3/1000</f>
        <v>#REF!</v>
      </c>
    </row>
    <row r="210" spans="1:18" s="15" customFormat="1" ht="15" x14ac:dyDescent="0.2">
      <c r="A210" s="16">
        <v>604480</v>
      </c>
      <c r="C210" s="6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8" s="15" customFormat="1" ht="15.75" x14ac:dyDescent="0.25">
      <c r="A211" s="16">
        <v>604490</v>
      </c>
      <c r="C211" s="6"/>
      <c r="D211" s="45"/>
      <c r="E211" s="78"/>
      <c r="F211" s="40"/>
      <c r="G211" s="71"/>
      <c r="H211" s="71"/>
      <c r="I211" s="71"/>
      <c r="J211" s="71"/>
      <c r="K211" s="71"/>
      <c r="L211" s="71"/>
      <c r="M211" s="71"/>
      <c r="N211" s="71"/>
      <c r="O211" s="71"/>
      <c r="P211" s="79" t="s">
        <v>76</v>
      </c>
    </row>
    <row r="212" spans="1:18" s="15" customFormat="1" ht="15.75" x14ac:dyDescent="0.25">
      <c r="A212" s="16">
        <v>604500</v>
      </c>
      <c r="C212" s="6"/>
      <c r="D212" s="195" t="s">
        <v>123</v>
      </c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71"/>
    </row>
    <row r="213" spans="1:18" s="15" customFormat="1" ht="15.75" x14ac:dyDescent="0.25">
      <c r="A213" s="16">
        <v>604510</v>
      </c>
      <c r="C213" s="6"/>
      <c r="D213" s="45"/>
      <c r="E213" s="78"/>
      <c r="F213" s="40"/>
      <c r="G213" s="71"/>
      <c r="H213" s="71"/>
      <c r="I213" s="71"/>
      <c r="J213" s="71"/>
      <c r="K213" s="71"/>
      <c r="L213" s="71"/>
      <c r="M213" s="71"/>
      <c r="N213" s="71"/>
      <c r="O213" s="71"/>
      <c r="P213" s="71"/>
    </row>
    <row r="214" spans="1:18" s="15" customFormat="1" ht="15.75" x14ac:dyDescent="0.25">
      <c r="A214" s="16">
        <v>604520</v>
      </c>
      <c r="B214" s="194" t="s">
        <v>68</v>
      </c>
      <c r="C214" s="185" t="s">
        <v>69</v>
      </c>
      <c r="D214" s="178" t="s">
        <v>0</v>
      </c>
      <c r="E214" s="176" t="s">
        <v>11</v>
      </c>
      <c r="F214" s="27">
        <v>2020</v>
      </c>
      <c r="G214" s="27">
        <v>2021</v>
      </c>
      <c r="H214" s="27">
        <v>2022</v>
      </c>
      <c r="I214" s="27">
        <v>2023</v>
      </c>
      <c r="J214" s="27">
        <v>2023</v>
      </c>
      <c r="K214" s="27">
        <v>2024</v>
      </c>
      <c r="L214" s="27">
        <v>2025</v>
      </c>
      <c r="M214" s="27">
        <v>2026</v>
      </c>
    </row>
    <row r="215" spans="1:18" s="15" customFormat="1" ht="15.75" x14ac:dyDescent="0.25">
      <c r="A215" s="16">
        <v>604530</v>
      </c>
      <c r="B215" s="194" t="s">
        <v>9</v>
      </c>
      <c r="C215" s="186" t="s">
        <v>9</v>
      </c>
      <c r="D215" s="179"/>
      <c r="E215" s="177"/>
      <c r="F215" s="27" t="s">
        <v>1</v>
      </c>
      <c r="G215" s="27" t="s">
        <v>1</v>
      </c>
      <c r="H215" s="27" t="s">
        <v>1</v>
      </c>
      <c r="I215" s="27" t="s">
        <v>113</v>
      </c>
      <c r="J215" s="27" t="s">
        <v>2</v>
      </c>
      <c r="K215" s="67" t="s">
        <v>3</v>
      </c>
      <c r="L215" s="67" t="s">
        <v>3</v>
      </c>
      <c r="M215" s="27" t="s">
        <v>3</v>
      </c>
    </row>
    <row r="216" spans="1:18" s="15" customFormat="1" ht="31.5" x14ac:dyDescent="0.25">
      <c r="A216" s="16">
        <v>604540</v>
      </c>
      <c r="B216" s="16" t="e">
        <f>VALUE(CONCATENATE($A$2,$C$3,C216))</f>
        <v>#REF!</v>
      </c>
      <c r="C216" s="16">
        <v>800010</v>
      </c>
      <c r="D216" s="70" t="s">
        <v>114</v>
      </c>
      <c r="E216" s="32" t="s">
        <v>106</v>
      </c>
      <c r="F216" s="139">
        <v>19431</v>
      </c>
      <c r="G216" s="139">
        <v>24038.38</v>
      </c>
      <c r="H216" s="139">
        <v>28665.8</v>
      </c>
      <c r="I216" s="138">
        <v>26108.3</v>
      </c>
      <c r="J216" s="169">
        <f>J218*0.13</f>
        <v>33293.990273000003</v>
      </c>
      <c r="K216" s="169">
        <f t="shared" ref="K216:M216" si="150">K218*0.13</f>
        <v>35322.437251919997</v>
      </c>
      <c r="L216" s="169">
        <f t="shared" si="150"/>
        <v>37945.66988576208</v>
      </c>
      <c r="M216" s="169">
        <f t="shared" si="150"/>
        <v>40648.836405451184</v>
      </c>
    </row>
    <row r="217" spans="1:18" s="15" customFormat="1" ht="15.75" x14ac:dyDescent="0.25">
      <c r="A217" s="16">
        <v>604550</v>
      </c>
      <c r="B217" s="16" t="e">
        <f>VALUE(CONCATENATE($A$2,$C$3,C217))</f>
        <v>#REF!</v>
      </c>
      <c r="C217" s="16">
        <v>801010</v>
      </c>
      <c r="D217" s="69" t="s">
        <v>115</v>
      </c>
      <c r="E217" s="90" t="s">
        <v>588</v>
      </c>
      <c r="F217" s="32" t="s">
        <v>581</v>
      </c>
      <c r="G217" s="68">
        <f>IF(F216,G216/F216*100,0)</f>
        <v>123.71149194585971</v>
      </c>
      <c r="H217" s="68">
        <f>IF(G216,H216/G216*100,0)</f>
        <v>119.25013249644942</v>
      </c>
      <c r="I217" s="68">
        <f>IF(H216,I216/H216*100,0)</f>
        <v>91.078218643819469</v>
      </c>
      <c r="J217" s="68">
        <f>IF(H216,J216/H216*100,0)</f>
        <v>116.14533790440179</v>
      </c>
      <c r="K217" s="68">
        <f>IF(J216,K216/J216*100,0)</f>
        <v>106.0925319022664</v>
      </c>
      <c r="L217" s="68">
        <f>IF(K216,L216/K216*100,0)</f>
        <v>107.42653349522051</v>
      </c>
      <c r="M217" s="68">
        <f>IF(L216,M216/L216*100,0)</f>
        <v>107.12378125838116</v>
      </c>
    </row>
    <row r="218" spans="1:18" s="15" customFormat="1" ht="31.5" x14ac:dyDescent="0.25">
      <c r="A218" s="16">
        <v>604560</v>
      </c>
      <c r="B218" s="16" t="e">
        <f>VALUE(CONCATENATE($A$2,$C$3,C218))</f>
        <v>#REF!</v>
      </c>
      <c r="C218" s="16">
        <v>800020</v>
      </c>
      <c r="D218" s="70" t="s">
        <v>116</v>
      </c>
      <c r="E218" s="32" t="s">
        <v>106</v>
      </c>
      <c r="F218" s="139">
        <f>F216/0.13</f>
        <v>149469.23076923075</v>
      </c>
      <c r="G218" s="139">
        <f>G216/0.13</f>
        <v>184910.61538461538</v>
      </c>
      <c r="H218" s="139">
        <f>H216/0.13</f>
        <v>220506.15384615384</v>
      </c>
      <c r="I218" s="139">
        <f>I216/0.13</f>
        <v>200833.07692307691</v>
      </c>
      <c r="J218" s="139">
        <f>J220+J224</f>
        <v>256107.61748461539</v>
      </c>
      <c r="K218" s="139">
        <f t="shared" ref="K218:M218" si="151">K220+K224</f>
        <v>271711.05578399997</v>
      </c>
      <c r="L218" s="139">
        <f t="shared" si="151"/>
        <v>291889.76835201599</v>
      </c>
      <c r="M218" s="139">
        <f t="shared" si="151"/>
        <v>312683.35696500912</v>
      </c>
      <c r="R218" s="110" t="s">
        <v>582</v>
      </c>
    </row>
    <row r="219" spans="1:18" s="15" customFormat="1" ht="15.75" x14ac:dyDescent="0.25">
      <c r="A219" s="16">
        <v>604570</v>
      </c>
      <c r="B219" s="16" t="e">
        <f>VALUE(CONCATENATE($A$2,$C$3,C219))</f>
        <v>#REF!</v>
      </c>
      <c r="C219" s="16">
        <v>801020</v>
      </c>
      <c r="D219" s="69" t="s">
        <v>115</v>
      </c>
      <c r="E219" s="90" t="s">
        <v>588</v>
      </c>
      <c r="F219" s="32" t="s">
        <v>581</v>
      </c>
      <c r="G219" s="68">
        <f>IF(F218,G218/F218*100,0)</f>
        <v>123.71149194585971</v>
      </c>
      <c r="H219" s="68">
        <f>IF(G218,H218/G218*100,0)</f>
        <v>119.25013249644942</v>
      </c>
      <c r="I219" s="165"/>
      <c r="J219" s="68">
        <f>IF(H218,J218/H218*100,0)</f>
        <v>116.14533790440176</v>
      </c>
      <c r="K219" s="68">
        <f>IF(J218,K218/J218*100,0)</f>
        <v>106.0925319022664</v>
      </c>
      <c r="L219" s="68">
        <f>IF(K218,L218/K218*100,0)</f>
        <v>107.42653349522051</v>
      </c>
      <c r="M219" s="68">
        <f>IF(L218,M218/L218*100,0)</f>
        <v>107.12378125838117</v>
      </c>
    </row>
    <row r="220" spans="1:18" s="15" customFormat="1" ht="53.25" customHeight="1" x14ac:dyDescent="0.25">
      <c r="A220" s="16">
        <v>604580</v>
      </c>
      <c r="B220" s="16" t="e">
        <f>VALUE(CONCATENATE($A$2,$C$3,C220))</f>
        <v>#REF!</v>
      </c>
      <c r="C220" s="16">
        <v>800030</v>
      </c>
      <c r="D220" s="70" t="s">
        <v>598</v>
      </c>
      <c r="E220" s="32" t="s">
        <v>106</v>
      </c>
      <c r="F220" s="139">
        <f t="shared" ref="F220:M220" si="152">F221</f>
        <v>150269.59</v>
      </c>
      <c r="G220" s="139">
        <f t="shared" si="152"/>
        <v>176223.59</v>
      </c>
      <c r="H220" s="139">
        <f t="shared" si="152"/>
        <v>186046.79</v>
      </c>
      <c r="I220" s="139">
        <v>169442.87</v>
      </c>
      <c r="J220" s="139">
        <f t="shared" si="152"/>
        <v>221303.66</v>
      </c>
      <c r="K220" s="139">
        <f t="shared" si="152"/>
        <v>235514.94</v>
      </c>
      <c r="L220" s="139">
        <f t="shared" si="152"/>
        <v>253015.14</v>
      </c>
      <c r="M220" s="139">
        <f t="shared" si="152"/>
        <v>271048.63</v>
      </c>
    </row>
    <row r="221" spans="1:18" s="15" customFormat="1" ht="37.9" customHeight="1" x14ac:dyDescent="0.25">
      <c r="A221" s="16">
        <v>604590</v>
      </c>
      <c r="B221" s="16"/>
      <c r="C221" s="16"/>
      <c r="D221" s="88" t="s">
        <v>592</v>
      </c>
      <c r="E221" s="32" t="s">
        <v>106</v>
      </c>
      <c r="F221" s="166">
        <v>150269.59</v>
      </c>
      <c r="G221" s="166">
        <f>G120</f>
        <v>176223.59</v>
      </c>
      <c r="H221" s="166">
        <f>H120</f>
        <v>186046.79</v>
      </c>
      <c r="I221" s="167">
        <v>221303.66</v>
      </c>
      <c r="J221" s="167">
        <f>I120</f>
        <v>221303.66</v>
      </c>
      <c r="K221" s="167">
        <f>J120</f>
        <v>235514.94</v>
      </c>
      <c r="L221" s="167">
        <f>K120</f>
        <v>253015.14</v>
      </c>
      <c r="M221" s="167">
        <f>L120</f>
        <v>271048.63</v>
      </c>
    </row>
    <row r="222" spans="1:18" s="15" customFormat="1" ht="15.75" x14ac:dyDescent="0.25">
      <c r="A222" s="16">
        <v>604600</v>
      </c>
      <c r="B222" s="16" t="e">
        <f t="shared" ref="B222:B228" si="153">VALUE(CONCATENATE($A$2,$C$3,C222))</f>
        <v>#REF!</v>
      </c>
      <c r="C222" s="16">
        <v>801030</v>
      </c>
      <c r="D222" s="69" t="s">
        <v>115</v>
      </c>
      <c r="E222" s="90" t="s">
        <v>588</v>
      </c>
      <c r="F222" s="32" t="s">
        <v>581</v>
      </c>
      <c r="G222" s="68">
        <f>IF(F220,G220/F220*100,0)</f>
        <v>117.27162495086331</v>
      </c>
      <c r="H222" s="68">
        <f>IF(G220,H220/G220*100,0)</f>
        <v>105.57428208107666</v>
      </c>
      <c r="I222" s="68">
        <f>IF(M220,I220/M220*100,0)</f>
        <v>62.513826393440908</v>
      </c>
      <c r="J222" s="68">
        <f>IF(H220,J220/H220*100,0)</f>
        <v>118.9505392702556</v>
      </c>
      <c r="K222" s="68">
        <f>IF(J220,K220/J220*100,0)</f>
        <v>106.42161995874808</v>
      </c>
      <c r="L222" s="68">
        <f>IF(K220,L220/K220*100,0)</f>
        <v>107.43061140834634</v>
      </c>
      <c r="M222" s="68">
        <f>IF(L220,M220/L220*100,0)</f>
        <v>107.12743514083782</v>
      </c>
    </row>
    <row r="223" spans="1:18" s="15" customFormat="1" ht="47.25" x14ac:dyDescent="0.25">
      <c r="A223" s="16">
        <v>604610</v>
      </c>
      <c r="B223" s="16" t="e">
        <f t="shared" si="153"/>
        <v>#REF!</v>
      </c>
      <c r="C223" s="16">
        <v>802030</v>
      </c>
      <c r="D223" s="72" t="s">
        <v>117</v>
      </c>
      <c r="E223" s="90" t="s">
        <v>588</v>
      </c>
      <c r="F223" s="166">
        <f>IF(F$218,F220/F218*100,0)</f>
        <v>100.53546755185015</v>
      </c>
      <c r="G223" s="166">
        <f>IF(G$218,G220/G218*100,0)</f>
        <v>95.302040736522173</v>
      </c>
      <c r="H223" s="166">
        <f>IF(H$218,H220/H218*100,0)</f>
        <v>84.372606729970911</v>
      </c>
      <c r="I223" s="166">
        <f>IF(I$218,I220/I218*100,0)</f>
        <v>84.370001493777849</v>
      </c>
      <c r="J223" s="166">
        <f>IF(J$218,J220/J218*100)</f>
        <v>86.410416907374454</v>
      </c>
      <c r="K223" s="166">
        <f>IF(K$218,K220/K218*100,0)</f>
        <v>86.67845307966617</v>
      </c>
      <c r="L223" s="166">
        <v>95.3</v>
      </c>
      <c r="M223" s="166">
        <v>95.3</v>
      </c>
    </row>
    <row r="224" spans="1:18" s="15" customFormat="1" ht="82.9" customHeight="1" x14ac:dyDescent="0.25">
      <c r="A224" s="16">
        <v>604620</v>
      </c>
      <c r="B224" s="16" t="e">
        <f t="shared" si="153"/>
        <v>#REF!</v>
      </c>
      <c r="C224" s="16">
        <v>800040</v>
      </c>
      <c r="D224" s="73" t="s">
        <v>118</v>
      </c>
      <c r="E224" s="32" t="s">
        <v>106</v>
      </c>
      <c r="F224" s="139">
        <f>F218-F220</f>
        <v>-800.35923076924519</v>
      </c>
      <c r="G224" s="139">
        <f>G218-G220</f>
        <v>8687.0253846153792</v>
      </c>
      <c r="H224" s="139">
        <f>H218-H220</f>
        <v>34459.363846153836</v>
      </c>
      <c r="I224" s="139">
        <f>I218-I220</f>
        <v>31390.206923076912</v>
      </c>
      <c r="J224" s="139">
        <f>H224*1.01</f>
        <v>34803.957484615377</v>
      </c>
      <c r="K224" s="139">
        <f>J224*1.04</f>
        <v>36196.115783999994</v>
      </c>
      <c r="L224" s="139">
        <f>K224*1.074</f>
        <v>38874.628352016</v>
      </c>
      <c r="M224" s="139">
        <f>L224*1.071</f>
        <v>41634.726965009133</v>
      </c>
      <c r="R224" s="110" t="s">
        <v>583</v>
      </c>
    </row>
    <row r="225" spans="1:13" s="15" customFormat="1" ht="15.75" x14ac:dyDescent="0.25">
      <c r="A225" s="16">
        <v>604630</v>
      </c>
      <c r="B225" s="16" t="e">
        <f t="shared" si="153"/>
        <v>#REF!</v>
      </c>
      <c r="C225" s="16">
        <v>801040</v>
      </c>
      <c r="D225" s="69" t="s">
        <v>115</v>
      </c>
      <c r="E225" s="90" t="s">
        <v>588</v>
      </c>
      <c r="F225" s="32" t="s">
        <v>581</v>
      </c>
      <c r="G225" s="68">
        <f>IF(F224,G224/F224*100,0)</f>
        <v>-1085.3907908660042</v>
      </c>
      <c r="H225" s="68">
        <f>IF(G224,H224/G224*100,0)</f>
        <v>396.67621907932914</v>
      </c>
      <c r="I225" s="91"/>
      <c r="J225" s="68">
        <f>IF(H224,J224/H224*100,0)</f>
        <v>101</v>
      </c>
      <c r="K225" s="68">
        <f>IF(J224,K224/J224*100,0)</f>
        <v>104</v>
      </c>
      <c r="L225" s="68">
        <f>IF(K224,L224/K224*100,0)</f>
        <v>107.4</v>
      </c>
      <c r="M225" s="68">
        <f>IF(L224,M224/L224*100,0)</f>
        <v>107.1</v>
      </c>
    </row>
    <row r="226" spans="1:13" s="15" customFormat="1" ht="47.25" x14ac:dyDescent="0.25">
      <c r="A226" s="16">
        <v>604640</v>
      </c>
      <c r="B226" s="16" t="e">
        <f t="shared" si="153"/>
        <v>#REF!</v>
      </c>
      <c r="C226" s="16">
        <v>802040</v>
      </c>
      <c r="D226" s="72" t="s">
        <v>119</v>
      </c>
      <c r="E226" s="90" t="s">
        <v>588</v>
      </c>
      <c r="F226" s="166">
        <f t="shared" ref="F226:M226" si="154">IF(F218,F224/F218*100,0)</f>
        <v>-0.53546755185014616</v>
      </c>
      <c r="G226" s="166">
        <f t="shared" si="154"/>
        <v>4.6979592634778191</v>
      </c>
      <c r="H226" s="166">
        <f t="shared" si="154"/>
        <v>15.627393270029089</v>
      </c>
      <c r="I226" s="166">
        <f t="shared" si="154"/>
        <v>15.629998506222154</v>
      </c>
      <c r="J226" s="166">
        <f t="shared" si="154"/>
        <v>13.589583092625537</v>
      </c>
      <c r="K226" s="166">
        <f t="shared" si="154"/>
        <v>13.321546920333835</v>
      </c>
      <c r="L226" s="166">
        <f t="shared" si="154"/>
        <v>13.318256604710314</v>
      </c>
      <c r="M226" s="166">
        <f t="shared" si="154"/>
        <v>13.315299979227316</v>
      </c>
    </row>
    <row r="227" spans="1:13" s="15" customFormat="1" ht="51" customHeight="1" x14ac:dyDescent="0.25">
      <c r="A227" s="16">
        <v>604650</v>
      </c>
      <c r="B227" s="16" t="e">
        <f t="shared" si="153"/>
        <v>#REF!</v>
      </c>
      <c r="C227" s="16">
        <v>800050</v>
      </c>
      <c r="D227" s="111" t="s">
        <v>584</v>
      </c>
      <c r="E227" s="132" t="s">
        <v>597</v>
      </c>
      <c r="F227" s="167">
        <f t="shared" ref="F227:M227" si="155">F218-F220</f>
        <v>-800.35923076924519</v>
      </c>
      <c r="G227" s="167">
        <f t="shared" si="155"/>
        <v>8687.0253846153792</v>
      </c>
      <c r="H227" s="167">
        <f t="shared" si="155"/>
        <v>34459.363846153836</v>
      </c>
      <c r="I227" s="167">
        <f t="shared" si="155"/>
        <v>31390.206923076912</v>
      </c>
      <c r="J227" s="167">
        <f t="shared" si="155"/>
        <v>34803.957484615385</v>
      </c>
      <c r="K227" s="167">
        <f t="shared" si="155"/>
        <v>36196.115783999965</v>
      </c>
      <c r="L227" s="167">
        <f t="shared" si="155"/>
        <v>38874.628352015978</v>
      </c>
      <c r="M227" s="167">
        <f t="shared" si="155"/>
        <v>41634.726965009118</v>
      </c>
    </row>
    <row r="228" spans="1:13" s="15" customFormat="1" ht="102.6" customHeight="1" x14ac:dyDescent="0.25">
      <c r="A228" s="16">
        <v>604660</v>
      </c>
      <c r="B228" s="16" t="e">
        <f t="shared" si="153"/>
        <v>#REF!</v>
      </c>
      <c r="C228" s="16">
        <v>800051</v>
      </c>
      <c r="D228" s="111" t="s">
        <v>599</v>
      </c>
      <c r="E228" s="132" t="s">
        <v>597</v>
      </c>
      <c r="F228" s="168" t="s">
        <v>581</v>
      </c>
      <c r="G228" s="168" t="s">
        <v>581</v>
      </c>
      <c r="H228" s="168" t="s">
        <v>581</v>
      </c>
      <c r="I228" s="168" t="s">
        <v>581</v>
      </c>
      <c r="J228" s="167">
        <f>IF(H223,J220/H223*100,0)</f>
        <v>262293.25912409951</v>
      </c>
      <c r="K228" s="167">
        <f>IF($J223,K220/$J223*100,0)</f>
        <v>272553.87536488165</v>
      </c>
      <c r="L228" s="167">
        <f>IF($J223,L220/$J223*100,0)</f>
        <v>292806.29472163459</v>
      </c>
      <c r="M228" s="167">
        <f>IF($J223,M220/$J223*100,0)</f>
        <v>313675.87346620951</v>
      </c>
    </row>
    <row r="229" spans="1:13" s="15" customFormat="1" ht="15" x14ac:dyDescent="0.2">
      <c r="A229" s="16">
        <v>604670</v>
      </c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</row>
    <row r="230" spans="1:13" s="15" customFormat="1" ht="15" x14ac:dyDescent="0.2">
      <c r="A230" s="16">
        <v>604680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s="15" customFormat="1" ht="15" x14ac:dyDescent="0.2">
      <c r="A231" s="16">
        <v>604690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</row>
    <row r="232" spans="1:13" s="15" customFormat="1" ht="15" x14ac:dyDescent="0.2">
      <c r="A232" s="16">
        <v>604700</v>
      </c>
      <c r="B232" s="6"/>
      <c r="C232" s="6"/>
      <c r="D232" s="85" t="s">
        <v>128</v>
      </c>
      <c r="E232" s="86"/>
      <c r="F232" s="86"/>
      <c r="G232" s="86"/>
      <c r="H232" s="86"/>
      <c r="I232" s="86"/>
      <c r="J232" s="86"/>
      <c r="K232" s="86"/>
      <c r="L232" s="1"/>
      <c r="M232" s="1"/>
    </row>
    <row r="233" spans="1:13" s="15" customFormat="1" ht="15" x14ac:dyDescent="0.2">
      <c r="A233" s="16">
        <v>604710</v>
      </c>
      <c r="B233" s="6"/>
      <c r="C233" s="6"/>
      <c r="D233" s="144" t="s">
        <v>606</v>
      </c>
      <c r="E233" s="145"/>
      <c r="F233" s="145"/>
      <c r="G233" s="145"/>
      <c r="H233" s="145"/>
      <c r="I233" s="145"/>
      <c r="J233" s="145"/>
      <c r="K233" s="144" t="s">
        <v>616</v>
      </c>
      <c r="L233" s="1"/>
      <c r="M233" s="1"/>
    </row>
    <row r="234" spans="1:13" s="15" customFormat="1" ht="15" x14ac:dyDescent="0.2">
      <c r="A234" s="16">
        <v>604720</v>
      </c>
      <c r="B234" s="6"/>
      <c r="C234" s="6"/>
      <c r="D234" s="144" t="s">
        <v>607</v>
      </c>
      <c r="E234" s="145"/>
      <c r="F234" s="145"/>
      <c r="G234" s="145"/>
      <c r="H234" s="145"/>
      <c r="I234" s="145"/>
      <c r="J234" s="145"/>
      <c r="K234" s="145"/>
      <c r="L234" s="1"/>
      <c r="M234" s="1"/>
    </row>
    <row r="235" spans="1:13" s="15" customFormat="1" ht="15" x14ac:dyDescent="0.2">
      <c r="A235" s="16">
        <v>604730</v>
      </c>
      <c r="B235" s="6"/>
      <c r="C235" s="6"/>
      <c r="D235" s="146"/>
      <c r="E235" s="147"/>
      <c r="F235" s="147"/>
      <c r="G235" s="147"/>
      <c r="H235" s="147"/>
      <c r="I235" s="147"/>
      <c r="J235" s="147"/>
      <c r="K235" s="147"/>
      <c r="L235" s="1"/>
      <c r="M235" s="1"/>
    </row>
    <row r="236" spans="1:13" s="15" customFormat="1" ht="15" x14ac:dyDescent="0.2">
      <c r="A236" s="16">
        <v>604740</v>
      </c>
      <c r="B236" s="6"/>
      <c r="C236" s="6"/>
      <c r="D236" s="146" t="s">
        <v>129</v>
      </c>
      <c r="E236" s="147"/>
      <c r="F236" s="147"/>
      <c r="G236" s="147"/>
      <c r="H236" s="147"/>
      <c r="I236" s="147"/>
      <c r="J236" s="147"/>
      <c r="K236" s="147"/>
      <c r="L236" s="1"/>
      <c r="M236" s="1"/>
    </row>
    <row r="237" spans="1:13" s="15" customFormat="1" ht="15" x14ac:dyDescent="0.2">
      <c r="A237" s="16">
        <v>604750</v>
      </c>
      <c r="B237" s="6"/>
      <c r="C237" s="6"/>
      <c r="D237" s="144" t="s">
        <v>608</v>
      </c>
      <c r="E237" s="148"/>
      <c r="F237" s="148"/>
      <c r="G237" s="148"/>
      <c r="H237" s="148"/>
      <c r="I237" s="148" t="s">
        <v>130</v>
      </c>
      <c r="J237" s="144" t="s">
        <v>131</v>
      </c>
      <c r="K237" s="144"/>
      <c r="L237" s="1"/>
      <c r="M237" s="1"/>
    </row>
    <row r="238" spans="1:13" s="15" customFormat="1" x14ac:dyDescent="0.2">
      <c r="A238" s="6"/>
      <c r="B238" s="6"/>
      <c r="C238" s="6"/>
      <c r="D238" s="144" t="s">
        <v>609</v>
      </c>
      <c r="E238" s="1"/>
      <c r="F238" s="1"/>
      <c r="G238" s="1"/>
      <c r="H238" s="1"/>
      <c r="I238" s="1"/>
      <c r="J238" s="1"/>
      <c r="K238" s="149" t="s">
        <v>610</v>
      </c>
      <c r="L238" s="1"/>
      <c r="M238" s="1"/>
    </row>
    <row r="239" spans="1:13" s="15" customFormat="1" x14ac:dyDescent="0.2">
      <c r="A239" s="6"/>
      <c r="B239" s="6"/>
      <c r="C239" s="6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s="15" customFormat="1" x14ac:dyDescent="0.2">
      <c r="A240" s="6"/>
      <c r="B240" s="6"/>
      <c r="C240" s="6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s="15" customFormat="1" x14ac:dyDescent="0.2">
      <c r="A241" s="6"/>
      <c r="B241" s="6"/>
      <c r="C241" s="6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s="15" customFormat="1" x14ac:dyDescent="0.2">
      <c r="A242" s="6"/>
      <c r="B242" s="6"/>
      <c r="C242" s="6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s="15" customFormat="1" x14ac:dyDescent="0.2">
      <c r="A243" s="6"/>
      <c r="B243" s="6"/>
      <c r="C243" s="6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s="15" customFormat="1" x14ac:dyDescent="0.2">
      <c r="A244" s="6"/>
      <c r="B244" s="6"/>
      <c r="C244" s="6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s="15" customFormat="1" x14ac:dyDescent="0.2">
      <c r="A245" s="6"/>
      <c r="B245" s="6"/>
      <c r="C245" s="6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s="15" customFormat="1" x14ac:dyDescent="0.2">
      <c r="A246" s="6"/>
      <c r="B246" s="6"/>
      <c r="C246" s="6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s="15" customFormat="1" x14ac:dyDescent="0.2">
      <c r="A247" s="6"/>
      <c r="B247" s="6"/>
      <c r="C247" s="6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s="15" customFormat="1" x14ac:dyDescent="0.2">
      <c r="A248" s="6"/>
      <c r="B248" s="6"/>
      <c r="C248" s="6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s="15" customFormat="1" x14ac:dyDescent="0.2">
      <c r="A249" s="6"/>
      <c r="B249" s="6"/>
      <c r="C249" s="6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s="15" customFormat="1" x14ac:dyDescent="0.2">
      <c r="A250" s="6"/>
      <c r="B250" s="6"/>
      <c r="C250" s="6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s="15" customFormat="1" x14ac:dyDescent="0.2">
      <c r="A251" s="6"/>
      <c r="B251" s="6"/>
      <c r="C251" s="6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s="15" customFormat="1" x14ac:dyDescent="0.2">
      <c r="A252" s="6"/>
      <c r="B252" s="6"/>
      <c r="C252" s="6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s="15" customFormat="1" x14ac:dyDescent="0.2">
      <c r="A253" s="6"/>
      <c r="B253" s="6"/>
      <c r="C253" s="6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s="15" customFormat="1" x14ac:dyDescent="0.2">
      <c r="A254" s="6"/>
      <c r="B254" s="6"/>
      <c r="C254" s="6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s="15" customFormat="1" x14ac:dyDescent="0.2">
      <c r="A255" s="6"/>
      <c r="B255" s="6"/>
      <c r="C255" s="6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s="15" customFormat="1" x14ac:dyDescent="0.2">
      <c r="A256" s="6"/>
      <c r="B256" s="6"/>
      <c r="C256" s="6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s="15" customFormat="1" x14ac:dyDescent="0.2">
      <c r="A257" s="6"/>
      <c r="B257" s="6"/>
      <c r="C257" s="6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s="15" customFormat="1" x14ac:dyDescent="0.2">
      <c r="A258" s="6"/>
      <c r="B258" s="6"/>
      <c r="C258" s="6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s="15" customFormat="1" x14ac:dyDescent="0.2">
      <c r="A259" s="6"/>
      <c r="B259" s="6"/>
      <c r="C259" s="6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s="15" customFormat="1" x14ac:dyDescent="0.2">
      <c r="A260" s="6"/>
      <c r="B260" s="6"/>
      <c r="C260" s="6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s="15" customFormat="1" x14ac:dyDescent="0.2">
      <c r="A261" s="6"/>
      <c r="B261" s="6"/>
      <c r="C261" s="6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s="15" customFormat="1" x14ac:dyDescent="0.2">
      <c r="A262" s="6"/>
      <c r="B262" s="6"/>
      <c r="C262" s="6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s="15" customFormat="1" x14ac:dyDescent="0.2">
      <c r="A263" s="6"/>
      <c r="B263" s="6"/>
      <c r="C263" s="6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s="15" customFormat="1" x14ac:dyDescent="0.2">
      <c r="A264" s="6"/>
      <c r="B264" s="6"/>
      <c r="C264" s="6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s="15" customFormat="1" x14ac:dyDescent="0.2">
      <c r="A265" s="6"/>
      <c r="B265" s="6"/>
      <c r="C265" s="6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s="15" customFormat="1" x14ac:dyDescent="0.2">
      <c r="A266" s="6"/>
      <c r="B266" s="6"/>
      <c r="C266" s="6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s="15" customFormat="1" x14ac:dyDescent="0.2">
      <c r="A267" s="6"/>
      <c r="B267" s="6"/>
      <c r="C267" s="6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s="15" customFormat="1" x14ac:dyDescent="0.2">
      <c r="A268" s="6"/>
      <c r="B268" s="6"/>
      <c r="C268" s="6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s="15" customFormat="1" x14ac:dyDescent="0.2">
      <c r="A269" s="6"/>
      <c r="B269" s="6"/>
      <c r="C269" s="6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s="15" customFormat="1" x14ac:dyDescent="0.2">
      <c r="A270" s="6"/>
      <c r="B270" s="6"/>
      <c r="C270" s="6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s="15" customFormat="1" x14ac:dyDescent="0.2">
      <c r="A271" s="6"/>
      <c r="B271" s="6"/>
      <c r="C271" s="6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s="15" customFormat="1" x14ac:dyDescent="0.2">
      <c r="A272" s="6"/>
      <c r="B272" s="6"/>
      <c r="C272" s="6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s="15" customFormat="1" x14ac:dyDescent="0.2">
      <c r="A273" s="6"/>
      <c r="B273" s="6"/>
      <c r="C273" s="6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s="15" customFormat="1" x14ac:dyDescent="0.2">
      <c r="A274" s="6"/>
      <c r="B274" s="6"/>
      <c r="C274" s="6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s="15" customFormat="1" x14ac:dyDescent="0.2">
      <c r="A275" s="6"/>
      <c r="B275" s="6"/>
      <c r="C275" s="6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s="15" customFormat="1" x14ac:dyDescent="0.2">
      <c r="A276" s="6"/>
      <c r="B276" s="6"/>
      <c r="C276" s="6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s="15" customFormat="1" x14ac:dyDescent="0.2">
      <c r="A277" s="6"/>
      <c r="B277" s="6"/>
      <c r="C277" s="6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s="15" customFormat="1" x14ac:dyDescent="0.2">
      <c r="A278" s="6"/>
      <c r="B278" s="6"/>
      <c r="C278" s="6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s="15" customFormat="1" x14ac:dyDescent="0.2">
      <c r="A279" s="6"/>
      <c r="B279" s="6"/>
      <c r="C279" s="6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s="15" customFormat="1" x14ac:dyDescent="0.2">
      <c r="A280" s="6"/>
      <c r="B280" s="6"/>
      <c r="C280" s="6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s="15" customFormat="1" x14ac:dyDescent="0.2">
      <c r="A281" s="6"/>
      <c r="B281" s="6"/>
      <c r="C281" s="6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s="15" customFormat="1" x14ac:dyDescent="0.2">
      <c r="A282" s="6"/>
      <c r="B282" s="6"/>
      <c r="C282" s="6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s="15" customFormat="1" x14ac:dyDescent="0.2">
      <c r="A283" s="6"/>
      <c r="B283" s="6"/>
      <c r="C283" s="6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s="15" customFormat="1" x14ac:dyDescent="0.2">
      <c r="A284" s="6"/>
      <c r="B284" s="6"/>
      <c r="C284" s="6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s="15" customFormat="1" x14ac:dyDescent="0.2">
      <c r="A285" s="6"/>
      <c r="B285" s="6"/>
      <c r="C285" s="6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s="15" customFormat="1" x14ac:dyDescent="0.2">
      <c r="A286" s="6"/>
      <c r="B286" s="6"/>
      <c r="C286" s="6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s="15" customFormat="1" x14ac:dyDescent="0.2">
      <c r="A287" s="6"/>
      <c r="B287" s="6"/>
      <c r="C287" s="6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s="15" customFormat="1" x14ac:dyDescent="0.2">
      <c r="A288" s="6"/>
      <c r="B288" s="6"/>
      <c r="C288" s="6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s="15" customFormat="1" x14ac:dyDescent="0.2">
      <c r="A289" s="6"/>
      <c r="B289" s="6"/>
      <c r="C289" s="6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s="15" customFormat="1" x14ac:dyDescent="0.2">
      <c r="A290" s="6"/>
      <c r="B290" s="6"/>
      <c r="C290" s="6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s="15" customFormat="1" x14ac:dyDescent="0.2">
      <c r="A291" s="6"/>
      <c r="B291" s="6"/>
      <c r="C291" s="6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s="15" customFormat="1" x14ac:dyDescent="0.2">
      <c r="A292" s="6"/>
      <c r="B292" s="6"/>
      <c r="C292" s="6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s="15" customFormat="1" x14ac:dyDescent="0.2">
      <c r="A293" s="6"/>
      <c r="B293" s="6"/>
      <c r="C293" s="6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s="15" customFormat="1" x14ac:dyDescent="0.2">
      <c r="A294" s="6"/>
      <c r="B294" s="6"/>
      <c r="C294" s="6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s="15" customFormat="1" x14ac:dyDescent="0.2">
      <c r="A295" s="6"/>
      <c r="B295" s="6"/>
      <c r="C295" s="6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s="15" customFormat="1" x14ac:dyDescent="0.2">
      <c r="A296" s="6"/>
      <c r="B296" s="6"/>
      <c r="C296" s="6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s="15" customFormat="1" x14ac:dyDescent="0.2">
      <c r="A297" s="6"/>
      <c r="B297" s="6"/>
      <c r="C297" s="6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s="15" customFormat="1" x14ac:dyDescent="0.2">
      <c r="A298" s="6"/>
      <c r="B298" s="6"/>
      <c r="C298" s="6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s="15" customFormat="1" x14ac:dyDescent="0.2">
      <c r="A299" s="6"/>
      <c r="B299" s="6"/>
      <c r="C299" s="6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s="15" customFormat="1" x14ac:dyDescent="0.2">
      <c r="A300" s="6"/>
      <c r="B300" s="6"/>
      <c r="C300" s="6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s="15" customFormat="1" x14ac:dyDescent="0.2">
      <c r="A301" s="6"/>
      <c r="B301" s="6"/>
      <c r="C301" s="6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s="15" customFormat="1" x14ac:dyDescent="0.2">
      <c r="A302" s="6"/>
      <c r="B302" s="6"/>
      <c r="C302" s="6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s="15" customFormat="1" x14ac:dyDescent="0.2">
      <c r="A303" s="6"/>
      <c r="B303" s="6"/>
      <c r="C303" s="6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s="15" customFormat="1" x14ac:dyDescent="0.2">
      <c r="A304" s="6"/>
      <c r="B304" s="6"/>
      <c r="C304" s="6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s="15" customFormat="1" x14ac:dyDescent="0.2">
      <c r="A305" s="6"/>
      <c r="B305" s="6"/>
      <c r="C305" s="6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s="15" customFormat="1" x14ac:dyDescent="0.2">
      <c r="A306" s="6"/>
      <c r="B306" s="6"/>
      <c r="C306" s="6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s="15" customFormat="1" x14ac:dyDescent="0.2">
      <c r="A307" s="6"/>
      <c r="B307" s="6"/>
      <c r="C307" s="6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s="15" customFormat="1" x14ac:dyDescent="0.2">
      <c r="A308" s="6"/>
      <c r="B308" s="6"/>
      <c r="C308" s="6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s="15" customFormat="1" x14ac:dyDescent="0.2">
      <c r="A309" s="6"/>
      <c r="B309" s="6"/>
      <c r="C309" s="6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s="15" customFormat="1" x14ac:dyDescent="0.2">
      <c r="A310" s="6"/>
      <c r="B310" s="6"/>
      <c r="C310" s="6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s="15" customFormat="1" x14ac:dyDescent="0.2">
      <c r="A311" s="6"/>
      <c r="B311" s="6"/>
      <c r="C311" s="6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s="15" customFormat="1" x14ac:dyDescent="0.2">
      <c r="A312" s="6"/>
      <c r="B312" s="6"/>
      <c r="C312" s="6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s="15" customFormat="1" x14ac:dyDescent="0.2">
      <c r="A313" s="6"/>
      <c r="B313" s="6"/>
      <c r="C313" s="6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s="15" customFormat="1" x14ac:dyDescent="0.2">
      <c r="A314" s="6"/>
      <c r="B314" s="6"/>
      <c r="C314" s="6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s="15" customFormat="1" x14ac:dyDescent="0.2">
      <c r="A315" s="6"/>
      <c r="B315" s="6"/>
      <c r="C315" s="6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s="15" customFormat="1" x14ac:dyDescent="0.2">
      <c r="A316" s="6"/>
      <c r="B316" s="6"/>
      <c r="C316" s="6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s="15" customFormat="1" x14ac:dyDescent="0.2">
      <c r="A317" s="6"/>
      <c r="B317" s="6"/>
      <c r="C317" s="6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s="15" customFormat="1" x14ac:dyDescent="0.2">
      <c r="A318" s="6"/>
      <c r="B318" s="6"/>
      <c r="C318" s="6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s="15" customFormat="1" x14ac:dyDescent="0.2">
      <c r="A319" s="6"/>
      <c r="B319" s="6"/>
      <c r="C319" s="6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s="15" customFormat="1" x14ac:dyDescent="0.2">
      <c r="A320" s="6"/>
      <c r="B320" s="6"/>
      <c r="C320" s="6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s="15" customFormat="1" x14ac:dyDescent="0.2">
      <c r="A321" s="6"/>
      <c r="B321" s="6"/>
      <c r="C321" s="6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s="15" customFormat="1" x14ac:dyDescent="0.2">
      <c r="A322" s="6"/>
      <c r="B322" s="6"/>
      <c r="C322" s="6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s="15" customFormat="1" x14ac:dyDescent="0.2">
      <c r="A323" s="6"/>
      <c r="B323" s="6"/>
      <c r="C323" s="6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s="15" customFormat="1" x14ac:dyDescent="0.2">
      <c r="A324" s="6"/>
      <c r="B324" s="6"/>
      <c r="C324" s="6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s="15" customFormat="1" x14ac:dyDescent="0.2">
      <c r="A325" s="6"/>
      <c r="B325" s="6"/>
      <c r="C325" s="6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s="15" customFormat="1" x14ac:dyDescent="0.2">
      <c r="A326" s="6"/>
      <c r="B326" s="6"/>
      <c r="C326" s="6"/>
      <c r="D326" s="1"/>
      <c r="E326" s="1"/>
      <c r="F326" s="1"/>
      <c r="G326" s="1"/>
      <c r="H326" s="1"/>
      <c r="I326" s="1"/>
      <c r="J326" s="1"/>
      <c r="K326" s="1"/>
      <c r="L326" s="1"/>
      <c r="M326" s="1"/>
    </row>
  </sheetData>
  <sheetProtection formatCells="0" formatColumns="0" formatRows="0"/>
  <dataConsolidate topLabels="1">
    <dataRefs count="1">
      <dataRef ref="G189:G200" sheet="ВВОД"/>
    </dataRefs>
  </dataConsolidate>
  <mergeCells count="31">
    <mergeCell ref="D8:P8"/>
    <mergeCell ref="E6:N6"/>
    <mergeCell ref="R122:V122"/>
    <mergeCell ref="S3:Z3"/>
    <mergeCell ref="B214:B215"/>
    <mergeCell ref="C214:C215"/>
    <mergeCell ref="D214:D215"/>
    <mergeCell ref="E214:E215"/>
    <mergeCell ref="D212:O212"/>
    <mergeCell ref="R194:V197"/>
    <mergeCell ref="S6:Z6"/>
    <mergeCell ref="S5:Z5"/>
    <mergeCell ref="S7:Z7"/>
    <mergeCell ref="R181:U182"/>
    <mergeCell ref="R66:V66"/>
    <mergeCell ref="A10:A11"/>
    <mergeCell ref="D2:P2"/>
    <mergeCell ref="D1:P1"/>
    <mergeCell ref="E180:E181"/>
    <mergeCell ref="D180:D181"/>
    <mergeCell ref="C180:C181"/>
    <mergeCell ref="E10:E11"/>
    <mergeCell ref="B180:B181"/>
    <mergeCell ref="D178:P178"/>
    <mergeCell ref="E4:N4"/>
    <mergeCell ref="E5:N5"/>
    <mergeCell ref="B10:B11"/>
    <mergeCell ref="D9:K9"/>
    <mergeCell ref="C10:C11"/>
    <mergeCell ref="F3:K3"/>
    <mergeCell ref="D10:D11"/>
  </mergeCells>
  <phoneticPr fontId="5" type="noConversion"/>
  <hyperlinks>
    <hyperlink ref="E4" location="ВВОД!A12:P169" display="Свод основных финансовых показателей по полному кругу предприятий  "/>
    <hyperlink ref="E5" location="ВВОД!A174:P363" display="Показатели труда по бюджетообразующим предприятиям"/>
    <hyperlink ref="E6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45" orientation="landscape" r:id="rId1"/>
  <headerFooter alignWithMargins="0"/>
  <rowBreaks count="1" manualBreakCount="1">
    <brk id="210" max="16383" man="1"/>
  </rowBreaks>
  <colBreaks count="1" manualBreakCount="1">
    <brk id="17" max="1048575" man="1"/>
  </colBreaks>
  <ignoredErrors>
    <ignoredError sqref="G125:O125 H171:L171 G172 G171 H172:O172 P171 G66:J66 G133:P133 H132:L132 G124:L124 N124:P124 H127:P127 G126:L126 N126:P126 G129:P129 G128:L128 N128:P128 G131:O131 G130:L130 N130:P130 N132:P132 G135:L135 G134:L134 N134:P134 G137:P137 G136:L136 N136:P136 G139 G138:L138 N138:P138 G141:P142 G140:L140 N140:P140 G144:P144 G143:L143 N143:P143 G146:O146 G145:L145 N145:P145 G148:P148 G147:L147 N147:P147 G150:P150 G149:L149 N149:P149 G152:P152 G151:L151 N151:P151 G154:P154 G153:L153 N153:P153 G156:P156 G155:L155 N155:P155 G158:O158 G157:L157 N157:P157 G160:O160 G159:L159 N159:P159 G162:O162 G161:L161 N161:P161 G164:O164 G163:L163 N163:P163 G166:O166 G165:L165 N165:P165 G170 G167:L167 N167:P167 N171:O171 N135:P135 I139:P139 I170:O170 L66" formula="1"/>
    <ignoredError sqref="G219:H219" formula="1" unlockedFormula="1"/>
    <ignoredError sqref="F219 F222 H222" unlockedFormula="1"/>
  </ignoredError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1" id="{D3973F32-A483-4300-AC9F-3FB567A3E9A4}">
            <x14:iconSet custom="1">
              <x14:cfvo type="percent">
                <xm:f>0</xm:f>
              </x14:cfvo>
              <x14:cfvo type="formula">
                <xm:f>$F$120</xm:f>
              </x14:cfvo>
              <x14:cfvo type="formula" gte="0">
                <xm:f>$F$120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F122</xm:sqref>
        </x14:conditionalFormatting>
        <x14:conditionalFormatting xmlns:xm="http://schemas.microsoft.com/office/excel/2006/main">
          <x14:cfRule type="iconSet" priority="50" id="{3B6FCFAD-DA69-43FC-8F33-D07B4C00344F}">
            <x14:iconSet custom="1">
              <x14:cfvo type="percent">
                <xm:f>0</xm:f>
              </x14:cfvo>
              <x14:cfvo type="formula">
                <xm:f>$G$120</xm:f>
              </x14:cfvo>
              <x14:cfvo type="formula" gte="0">
                <xm:f>$G$120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</xm:sqref>
        </x14:conditionalFormatting>
        <x14:conditionalFormatting xmlns:xm="http://schemas.microsoft.com/office/excel/2006/main">
          <x14:cfRule type="iconSet" priority="49" id="{CA9EA3F7-4189-4A63-8FDB-17F04FCFFB4D}">
            <x14:iconSet custom="1">
              <x14:cfvo type="percent">
                <xm:f>0</xm:f>
              </x14:cfvo>
              <x14:cfvo type="formula">
                <xm:f>$H$120</xm:f>
              </x14:cfvo>
              <x14:cfvo type="formula" gte="0">
                <xm:f>$H$120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</xm:sqref>
        </x14:conditionalFormatting>
        <x14:conditionalFormatting xmlns:xm="http://schemas.microsoft.com/office/excel/2006/main">
          <x14:cfRule type="iconSet" priority="48" id="{299DCD65-2728-4382-9D73-E417EAC4137C}">
            <x14:iconSet custom="1">
              <x14:cfvo type="percent">
                <xm:f>0</xm:f>
              </x14:cfvo>
              <x14:cfvo type="formula">
                <xm:f>$I$120</xm:f>
              </x14:cfvo>
              <x14:cfvo type="formula" gte="0">
                <xm:f>$I$120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</xm:sqref>
        </x14:conditionalFormatting>
        <x14:conditionalFormatting xmlns:xm="http://schemas.microsoft.com/office/excel/2006/main">
          <x14:cfRule type="iconSet" priority="46" id="{B5A9F0ED-380C-4B9D-9532-460821059FB6}">
            <x14:iconSet custom="1">
              <x14:cfvo type="percent">
                <xm:f>0</xm:f>
              </x14:cfvo>
              <x14:cfvo type="formula">
                <xm:f>$J$120</xm:f>
              </x14:cfvo>
              <x14:cfvo type="formula" gte="0">
                <xm:f>$J$120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</xm:sqref>
        </x14:conditionalFormatting>
        <x14:conditionalFormatting xmlns:xm="http://schemas.microsoft.com/office/excel/2006/main">
          <x14:cfRule type="iconSet" priority="45" id="{2E5877BE-86A0-4E1B-A971-BF361BB8EF36}">
            <x14:iconSet custom="1">
              <x14:cfvo type="percent">
                <xm:f>0</xm:f>
              </x14:cfvo>
              <x14:cfvo type="formula">
                <xm:f>$K$120</xm:f>
              </x14:cfvo>
              <x14:cfvo type="formula" gte="0">
                <xm:f>$K$120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</xm:sqref>
        </x14:conditionalFormatting>
        <x14:conditionalFormatting xmlns:xm="http://schemas.microsoft.com/office/excel/2006/main">
          <x14:cfRule type="iconSet" priority="44" id="{F35DF321-2939-456C-85EE-71ECA7B24015}">
            <x14:iconSet custom="1">
              <x14:cfvo type="percent">
                <xm:f>0</xm:f>
              </x14:cfvo>
              <x14:cfvo type="formula">
                <xm:f>$L$120</xm:f>
              </x14:cfvo>
              <x14:cfvo type="formula" gte="0">
                <xm:f>$L$120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</xm:sqref>
        </x14:conditionalFormatting>
        <x14:conditionalFormatting xmlns:xm="http://schemas.microsoft.com/office/excel/2006/main">
          <x14:cfRule type="iconSet" priority="43" id="{698FA858-BC04-4C89-8791-3764211E73BC}">
            <x14:iconSet custom="1">
              <x14:cfvo type="percent">
                <xm:f>0</xm:f>
              </x14:cfvo>
              <x14:cfvo type="formula">
                <xm:f>$M$120</xm:f>
              </x14:cfvo>
              <x14:cfvo type="formula" gte="0">
                <xm:f>$M$120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</xm:sqref>
        </x14:conditionalFormatting>
        <x14:conditionalFormatting xmlns:xm="http://schemas.microsoft.com/office/excel/2006/main">
          <x14:cfRule type="iconSet" priority="42" id="{07FB8815-F9FA-4632-9044-15B7E385F025}">
            <x14:iconSet custom="1">
              <x14:cfvo type="percent">
                <xm:f>0</xm:f>
              </x14:cfvo>
              <x14:cfvo type="formula">
                <xm:f>$N$120</xm:f>
              </x14:cfvo>
              <x14:cfvo type="formula" gte="0">
                <xm:f>$N$120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</xm:sqref>
        </x14:conditionalFormatting>
        <x14:conditionalFormatting xmlns:xm="http://schemas.microsoft.com/office/excel/2006/main">
          <x14:cfRule type="iconSet" priority="41" id="{5BCC6D33-C5CC-4768-84D5-3220130E176F}">
            <x14:iconSet custom="1">
              <x14:cfvo type="percent">
                <xm:f>0</xm:f>
              </x14:cfvo>
              <x14:cfvo type="formula">
                <xm:f>$O$120</xm:f>
              </x14:cfvo>
              <x14:cfvo type="formula" gte="0">
                <xm:f>$O$120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</xm:sqref>
        </x14:conditionalFormatting>
        <x14:conditionalFormatting xmlns:xm="http://schemas.microsoft.com/office/excel/2006/main">
          <x14:cfRule type="iconSet" priority="40" id="{4149033F-8162-4B8B-90FE-B54BA34D644D}">
            <x14:iconSet custom="1">
              <x14:cfvo type="percent">
                <xm:f>0</xm:f>
              </x14:cfvo>
              <x14:cfvo type="formula">
                <xm:f>$P$120</xm:f>
              </x14:cfvo>
              <x14:cfvo type="formula" gte="0">
                <xm:f>$P$120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</xm:sqref>
        </x14:conditionalFormatting>
        <x14:conditionalFormatting xmlns:xm="http://schemas.microsoft.com/office/excel/2006/main">
          <x14:cfRule type="iconSet" priority="25" id="{1CD64DE0-A54F-44EE-8573-167AF9C7F6A1}">
            <x14:iconSet custom="1">
              <x14:cfvo type="percent">
                <xm:f>0</xm:f>
              </x14:cfvo>
              <x14:cfvo type="formula">
                <xm:f>$F$12</xm:f>
              </x14:cfvo>
              <x14:cfvo type="formula" gte="0">
                <xm:f>$F$12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F14</xm:sqref>
        </x14:conditionalFormatting>
        <x14:conditionalFormatting xmlns:xm="http://schemas.microsoft.com/office/excel/2006/main">
          <x14:cfRule type="iconSet" priority="24" id="{7E8B99B2-F24C-4C40-AE14-2AF923D3E806}">
            <x14:iconSet custom="1">
              <x14:cfvo type="percent">
                <xm:f>0</xm:f>
              </x14:cfvo>
              <x14:cfvo type="formula">
                <xm:f>$G$12</xm:f>
              </x14:cfvo>
              <x14:cfvo type="formula" gte="0">
                <xm:f>$G$12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G14</xm:sqref>
        </x14:conditionalFormatting>
        <x14:conditionalFormatting xmlns:xm="http://schemas.microsoft.com/office/excel/2006/main">
          <x14:cfRule type="iconSet" priority="23" id="{F3445F12-423C-4BC0-8B22-FC6E5C05201A}">
            <x14:iconSet custom="1">
              <x14:cfvo type="percent">
                <xm:f>0</xm:f>
              </x14:cfvo>
              <x14:cfvo type="formula">
                <xm:f>$H$12</xm:f>
              </x14:cfvo>
              <x14:cfvo type="formula" gte="0">
                <xm:f>$H$12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H14</xm:sqref>
        </x14:conditionalFormatting>
        <x14:conditionalFormatting xmlns:xm="http://schemas.microsoft.com/office/excel/2006/main">
          <x14:cfRule type="iconSet" priority="21" id="{A3BBBA76-A789-43DA-96C3-B09EE02E7BC2}">
            <x14:iconSet custom="1">
              <x14:cfvo type="percent">
                <xm:f>0</xm:f>
              </x14:cfvo>
              <x14:cfvo type="formula">
                <xm:f>$I$12</xm:f>
              </x14:cfvo>
              <x14:cfvo type="formula" gte="0">
                <xm:f>$I$12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I14</xm:sqref>
        </x14:conditionalFormatting>
        <x14:conditionalFormatting xmlns:xm="http://schemas.microsoft.com/office/excel/2006/main">
          <x14:cfRule type="iconSet" priority="20" id="{FB88879E-1928-479D-80AC-E46589CADCE3}">
            <x14:iconSet custom="1">
              <x14:cfvo type="percent">
                <xm:f>0</xm:f>
              </x14:cfvo>
              <x14:cfvo type="formula">
                <xm:f>$J$12</xm:f>
              </x14:cfvo>
              <x14:cfvo type="formula" gte="0">
                <xm:f>$J$12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J14</xm:sqref>
        </x14:conditionalFormatting>
        <x14:conditionalFormatting xmlns:xm="http://schemas.microsoft.com/office/excel/2006/main">
          <x14:cfRule type="iconSet" priority="19" id="{4C2547AE-3345-493C-B948-7B8516565D70}">
            <x14:iconSet custom="1">
              <x14:cfvo type="percent">
                <xm:f>0</xm:f>
              </x14:cfvo>
              <x14:cfvo type="formula">
                <xm:f>$K$12</xm:f>
              </x14:cfvo>
              <x14:cfvo type="formula" gte="0">
                <xm:f>$K$12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K14</xm:sqref>
        </x14:conditionalFormatting>
        <x14:conditionalFormatting xmlns:xm="http://schemas.microsoft.com/office/excel/2006/main">
          <x14:cfRule type="iconSet" priority="18" id="{1414D147-8D91-46E1-BA15-ACDE7BC514DB}">
            <x14:iconSet custom="1">
              <x14:cfvo type="percent">
                <xm:f>0</xm:f>
              </x14:cfvo>
              <x14:cfvo type="formula">
                <xm:f>$L$12</xm:f>
              </x14:cfvo>
              <x14:cfvo type="formula" gte="0">
                <xm:f>$L$12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L14</xm:sqref>
        </x14:conditionalFormatting>
        <x14:conditionalFormatting xmlns:xm="http://schemas.microsoft.com/office/excel/2006/main">
          <x14:cfRule type="iconSet" priority="17" id="{648CC70D-A5D3-4C81-88C8-82855E54AF84}">
            <x14:iconSet custom="1">
              <x14:cfvo type="percent">
                <xm:f>0</xm:f>
              </x14:cfvo>
              <x14:cfvo type="formula">
                <xm:f>$M$12</xm:f>
              </x14:cfvo>
              <x14:cfvo type="formula" gte="0">
                <xm:f>$M$12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M14</xm:sqref>
        </x14:conditionalFormatting>
        <x14:conditionalFormatting xmlns:xm="http://schemas.microsoft.com/office/excel/2006/main">
          <x14:cfRule type="iconSet" priority="16" id="{516E9E77-8154-4C40-9924-52F2444D1011}">
            <x14:iconSet custom="1">
              <x14:cfvo type="percent">
                <xm:f>0</xm:f>
              </x14:cfvo>
              <x14:cfvo type="formula">
                <xm:f>$N$12</xm:f>
              </x14:cfvo>
              <x14:cfvo type="formula" gte="0">
                <xm:f>$N$12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N14</xm:sqref>
        </x14:conditionalFormatting>
        <x14:conditionalFormatting xmlns:xm="http://schemas.microsoft.com/office/excel/2006/main">
          <x14:cfRule type="iconSet" priority="15" id="{DEBA33A7-C972-4918-BEB9-E1925931E3AA}">
            <x14:iconSet custom="1">
              <x14:cfvo type="percent">
                <xm:f>0</xm:f>
              </x14:cfvo>
              <x14:cfvo type="formula">
                <xm:f>$O$12</xm:f>
              </x14:cfvo>
              <x14:cfvo type="formula" gte="0">
                <xm:f>$O$12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O14</xm:sqref>
        </x14:conditionalFormatting>
        <x14:conditionalFormatting xmlns:xm="http://schemas.microsoft.com/office/excel/2006/main">
          <x14:cfRule type="iconSet" priority="14" id="{452A9200-FCBB-4CFF-91A1-2F21CE164EA7}">
            <x14:iconSet custom="1">
              <x14:cfvo type="percent">
                <xm:f>0</xm:f>
              </x14:cfvo>
              <x14:cfvo type="formula">
                <xm:f>$P$12</xm:f>
              </x14:cfvo>
              <x14:cfvo type="formula" gte="0">
                <xm:f>$P$12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P14</xm:sqref>
        </x14:conditionalFormatting>
        <x14:conditionalFormatting xmlns:xm="http://schemas.microsoft.com/office/excel/2006/main">
          <x14:cfRule type="iconSet" priority="52" id="{B65E91C7-F345-4C85-A39F-2710C6879096}">
            <x14:iconSet custom="1">
              <x14:cfvo type="percent">
                <xm:f>0</xm:f>
              </x14:cfvo>
              <x14:cfvo type="formula">
                <xm:f>$P$13</xm:f>
              </x14:cfvo>
              <x14:cfvo type="formula" gte="0">
                <xm:f>$P$13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topLeftCell="A7" zoomScale="85" zoomScaleNormal="85" workbookViewId="0">
      <selection activeCell="A4" sqref="A4"/>
    </sheetView>
  </sheetViews>
  <sheetFormatPr defaultColWidth="9.140625" defaultRowHeight="15" x14ac:dyDescent="0.25"/>
  <cols>
    <col min="1" max="1" width="56.28515625" style="94" customWidth="1"/>
    <col min="2" max="16384" width="9.140625" style="94"/>
  </cols>
  <sheetData>
    <row r="1" spans="1:1" ht="15.75" x14ac:dyDescent="0.25">
      <c r="A1" s="93"/>
    </row>
    <row r="2" spans="1:1" ht="15.75" x14ac:dyDescent="0.25">
      <c r="A2" s="95" t="s">
        <v>135</v>
      </c>
    </row>
    <row r="3" spans="1:1" ht="15.75" x14ac:dyDescent="0.25">
      <c r="A3" s="96" t="s">
        <v>136</v>
      </c>
    </row>
    <row r="4" spans="1:1" x14ac:dyDescent="0.25">
      <c r="A4" s="97"/>
    </row>
    <row r="5" spans="1:1" x14ac:dyDescent="0.25">
      <c r="A5" s="98" t="s">
        <v>137</v>
      </c>
    </row>
    <row r="6" spans="1:1" x14ac:dyDescent="0.25">
      <c r="A6" s="99"/>
    </row>
    <row r="7" spans="1:1" x14ac:dyDescent="0.25">
      <c r="A7" s="99" t="s">
        <v>138</v>
      </c>
    </row>
    <row r="8" spans="1:1" x14ac:dyDescent="0.25">
      <c r="A8" s="100" t="s">
        <v>139</v>
      </c>
    </row>
    <row r="9" spans="1:1" x14ac:dyDescent="0.25">
      <c r="A9" s="100" t="s">
        <v>140</v>
      </c>
    </row>
    <row r="10" spans="1:1" x14ac:dyDescent="0.25">
      <c r="A10" s="100" t="s">
        <v>141</v>
      </c>
    </row>
    <row r="11" spans="1:1" x14ac:dyDescent="0.25">
      <c r="A11" s="100" t="s">
        <v>142</v>
      </c>
    </row>
    <row r="12" spans="1:1" x14ac:dyDescent="0.25">
      <c r="A12" s="100" t="s">
        <v>143</v>
      </c>
    </row>
    <row r="13" spans="1:1" x14ac:dyDescent="0.25">
      <c r="A13" s="100" t="s">
        <v>144</v>
      </c>
    </row>
    <row r="14" spans="1:1" x14ac:dyDescent="0.25">
      <c r="A14" s="100" t="s">
        <v>145</v>
      </c>
    </row>
    <row r="15" spans="1:1" x14ac:dyDescent="0.25">
      <c r="A15" s="100" t="s">
        <v>146</v>
      </c>
    </row>
    <row r="16" spans="1:1" x14ac:dyDescent="0.25">
      <c r="A16" s="100" t="s">
        <v>147</v>
      </c>
    </row>
    <row r="17" spans="1:1" x14ac:dyDescent="0.25">
      <c r="A17" s="100" t="s">
        <v>148</v>
      </c>
    </row>
    <row r="18" spans="1:1" x14ac:dyDescent="0.25">
      <c r="A18" s="100" t="s">
        <v>149</v>
      </c>
    </row>
    <row r="19" spans="1:1" x14ac:dyDescent="0.25">
      <c r="A19" s="100" t="s">
        <v>150</v>
      </c>
    </row>
    <row r="20" spans="1:1" x14ac:dyDescent="0.25">
      <c r="A20" s="101"/>
    </row>
    <row r="21" spans="1:1" x14ac:dyDescent="0.25">
      <c r="A21" s="102" t="s">
        <v>151</v>
      </c>
    </row>
    <row r="22" spans="1:1" x14ac:dyDescent="0.25">
      <c r="A22" s="99" t="s">
        <v>152</v>
      </c>
    </row>
    <row r="23" spans="1:1" x14ac:dyDescent="0.25">
      <c r="A23" s="103" t="s">
        <v>153</v>
      </c>
    </row>
    <row r="24" spans="1:1" x14ac:dyDescent="0.25">
      <c r="A24" s="104" t="s">
        <v>154</v>
      </c>
    </row>
    <row r="25" spans="1:1" x14ac:dyDescent="0.25">
      <c r="A25" s="104" t="s">
        <v>155</v>
      </c>
    </row>
    <row r="26" spans="1:1" x14ac:dyDescent="0.25">
      <c r="A26" s="104" t="s">
        <v>156</v>
      </c>
    </row>
    <row r="27" spans="1:1" x14ac:dyDescent="0.25">
      <c r="A27" s="104" t="s">
        <v>157</v>
      </c>
    </row>
    <row r="28" spans="1:1" x14ac:dyDescent="0.25">
      <c r="A28" s="104" t="s">
        <v>158</v>
      </c>
    </row>
    <row r="29" spans="1:1" x14ac:dyDescent="0.25">
      <c r="A29" s="104" t="s">
        <v>159</v>
      </c>
    </row>
    <row r="30" spans="1:1" x14ac:dyDescent="0.25">
      <c r="A30" s="104" t="s">
        <v>160</v>
      </c>
    </row>
    <row r="31" spans="1:1" x14ac:dyDescent="0.25">
      <c r="A31" s="104" t="s">
        <v>161</v>
      </c>
    </row>
    <row r="32" spans="1:1" x14ac:dyDescent="0.25">
      <c r="A32" s="104" t="s">
        <v>162</v>
      </c>
    </row>
    <row r="33" spans="1:1" x14ac:dyDescent="0.25">
      <c r="A33" s="104" t="s">
        <v>163</v>
      </c>
    </row>
    <row r="34" spans="1:1" x14ac:dyDescent="0.25">
      <c r="A34" s="104" t="s">
        <v>164</v>
      </c>
    </row>
    <row r="35" spans="1:1" x14ac:dyDescent="0.25">
      <c r="A35" s="104" t="s">
        <v>165</v>
      </c>
    </row>
    <row r="36" spans="1:1" x14ac:dyDescent="0.25">
      <c r="A36" s="104" t="s">
        <v>166</v>
      </c>
    </row>
    <row r="37" spans="1:1" x14ac:dyDescent="0.25">
      <c r="A37" s="104" t="s">
        <v>167</v>
      </c>
    </row>
    <row r="38" spans="1:1" x14ac:dyDescent="0.25">
      <c r="A38" s="104" t="s">
        <v>168</v>
      </c>
    </row>
    <row r="39" spans="1:1" x14ac:dyDescent="0.25">
      <c r="A39" s="104" t="s">
        <v>169</v>
      </c>
    </row>
    <row r="40" spans="1:1" x14ac:dyDescent="0.25">
      <c r="A40" s="104" t="s">
        <v>170</v>
      </c>
    </row>
    <row r="41" spans="1:1" x14ac:dyDescent="0.25">
      <c r="A41" s="104" t="s">
        <v>171</v>
      </c>
    </row>
    <row r="42" spans="1:1" x14ac:dyDescent="0.25">
      <c r="A42" s="99" t="s">
        <v>172</v>
      </c>
    </row>
    <row r="43" spans="1:1" x14ac:dyDescent="0.25">
      <c r="A43" s="103" t="s">
        <v>153</v>
      </c>
    </row>
    <row r="44" spans="1:1" x14ac:dyDescent="0.25">
      <c r="A44" s="104" t="s">
        <v>173</v>
      </c>
    </row>
    <row r="45" spans="1:1" x14ac:dyDescent="0.25">
      <c r="A45" s="104" t="s">
        <v>174</v>
      </c>
    </row>
    <row r="46" spans="1:1" x14ac:dyDescent="0.25">
      <c r="A46" s="104" t="s">
        <v>175</v>
      </c>
    </row>
    <row r="47" spans="1:1" x14ac:dyDescent="0.25">
      <c r="A47" s="104" t="s">
        <v>176</v>
      </c>
    </row>
    <row r="48" spans="1:1" x14ac:dyDescent="0.25">
      <c r="A48" s="104" t="s">
        <v>177</v>
      </c>
    </row>
    <row r="49" spans="1:1" x14ac:dyDescent="0.25">
      <c r="A49" s="104" t="s">
        <v>178</v>
      </c>
    </row>
    <row r="50" spans="1:1" x14ac:dyDescent="0.25">
      <c r="A50" s="104" t="s">
        <v>179</v>
      </c>
    </row>
    <row r="51" spans="1:1" x14ac:dyDescent="0.25">
      <c r="A51" s="104" t="s">
        <v>180</v>
      </c>
    </row>
    <row r="52" spans="1:1" x14ac:dyDescent="0.25">
      <c r="A52" s="104" t="s">
        <v>181</v>
      </c>
    </row>
    <row r="53" spans="1:1" x14ac:dyDescent="0.25">
      <c r="A53" s="104" t="s">
        <v>182</v>
      </c>
    </row>
    <row r="54" spans="1:1" x14ac:dyDescent="0.25">
      <c r="A54" s="104" t="s">
        <v>183</v>
      </c>
    </row>
    <row r="55" spans="1:1" x14ac:dyDescent="0.25">
      <c r="A55" s="99" t="s">
        <v>184</v>
      </c>
    </row>
    <row r="56" spans="1:1" x14ac:dyDescent="0.25">
      <c r="A56" s="103" t="s">
        <v>185</v>
      </c>
    </row>
    <row r="57" spans="1:1" x14ac:dyDescent="0.25">
      <c r="A57" s="104" t="s">
        <v>186</v>
      </c>
    </row>
    <row r="58" spans="1:1" x14ac:dyDescent="0.25">
      <c r="A58" s="104" t="s">
        <v>187</v>
      </c>
    </row>
    <row r="59" spans="1:1" x14ac:dyDescent="0.25">
      <c r="A59" s="104" t="s">
        <v>188</v>
      </c>
    </row>
    <row r="60" spans="1:1" x14ac:dyDescent="0.25">
      <c r="A60" s="104" t="s">
        <v>189</v>
      </c>
    </row>
    <row r="61" spans="1:1" x14ac:dyDescent="0.25">
      <c r="A61" s="104" t="s">
        <v>190</v>
      </c>
    </row>
    <row r="62" spans="1:1" x14ac:dyDescent="0.25">
      <c r="A62" s="99" t="s">
        <v>191</v>
      </c>
    </row>
    <row r="63" spans="1:1" x14ac:dyDescent="0.25">
      <c r="A63" s="103" t="s">
        <v>185</v>
      </c>
    </row>
    <row r="64" spans="1:1" x14ac:dyDescent="0.25">
      <c r="A64" s="104" t="s">
        <v>192</v>
      </c>
    </row>
    <row r="65" spans="1:1" x14ac:dyDescent="0.25">
      <c r="A65" s="104" t="s">
        <v>193</v>
      </c>
    </row>
    <row r="66" spans="1:1" x14ac:dyDescent="0.25">
      <c r="A66" s="104" t="s">
        <v>194</v>
      </c>
    </row>
    <row r="67" spans="1:1" x14ac:dyDescent="0.25">
      <c r="A67" s="104" t="s">
        <v>195</v>
      </c>
    </row>
    <row r="68" spans="1:1" x14ac:dyDescent="0.25">
      <c r="A68" s="104" t="s">
        <v>196</v>
      </c>
    </row>
    <row r="69" spans="1:1" x14ac:dyDescent="0.25">
      <c r="A69" s="104" t="s">
        <v>197</v>
      </c>
    </row>
    <row r="70" spans="1:1" x14ac:dyDescent="0.25">
      <c r="A70" s="104" t="s">
        <v>198</v>
      </c>
    </row>
    <row r="71" spans="1:1" x14ac:dyDescent="0.25">
      <c r="A71" s="104" t="s">
        <v>199</v>
      </c>
    </row>
    <row r="72" spans="1:1" x14ac:dyDescent="0.25">
      <c r="A72" s="104" t="s">
        <v>200</v>
      </c>
    </row>
    <row r="73" spans="1:1" x14ac:dyDescent="0.25">
      <c r="A73" s="104" t="s">
        <v>201</v>
      </c>
    </row>
    <row r="74" spans="1:1" x14ac:dyDescent="0.25">
      <c r="A74" s="104" t="s">
        <v>202</v>
      </c>
    </row>
    <row r="75" spans="1:1" x14ac:dyDescent="0.25">
      <c r="A75" s="104" t="s">
        <v>203</v>
      </c>
    </row>
    <row r="76" spans="1:1" x14ac:dyDescent="0.25">
      <c r="A76" s="99" t="s">
        <v>204</v>
      </c>
    </row>
    <row r="77" spans="1:1" x14ac:dyDescent="0.25">
      <c r="A77" s="103" t="s">
        <v>185</v>
      </c>
    </row>
    <row r="78" spans="1:1" x14ac:dyDescent="0.25">
      <c r="A78" s="104" t="s">
        <v>205</v>
      </c>
    </row>
    <row r="79" spans="1:1" x14ac:dyDescent="0.25">
      <c r="A79" s="104" t="s">
        <v>206</v>
      </c>
    </row>
    <row r="80" spans="1:1" x14ac:dyDescent="0.25">
      <c r="A80" s="104" t="s">
        <v>207</v>
      </c>
    </row>
    <row r="81" spans="1:1" x14ac:dyDescent="0.25">
      <c r="A81" s="104" t="s">
        <v>208</v>
      </c>
    </row>
    <row r="82" spans="1:1" x14ac:dyDescent="0.25">
      <c r="A82" s="104" t="s">
        <v>209</v>
      </c>
    </row>
    <row r="83" spans="1:1" x14ac:dyDescent="0.25">
      <c r="A83" s="104" t="s">
        <v>210</v>
      </c>
    </row>
    <row r="84" spans="1:1" x14ac:dyDescent="0.25">
      <c r="A84" s="104" t="s">
        <v>211</v>
      </c>
    </row>
    <row r="85" spans="1:1" x14ac:dyDescent="0.25">
      <c r="A85" s="99" t="s">
        <v>212</v>
      </c>
    </row>
    <row r="86" spans="1:1" x14ac:dyDescent="0.25">
      <c r="A86" s="103" t="s">
        <v>185</v>
      </c>
    </row>
    <row r="87" spans="1:1" x14ac:dyDescent="0.25">
      <c r="A87" s="104" t="s">
        <v>213</v>
      </c>
    </row>
    <row r="88" spans="1:1" x14ac:dyDescent="0.25">
      <c r="A88" s="104" t="s">
        <v>214</v>
      </c>
    </row>
    <row r="89" spans="1:1" x14ac:dyDescent="0.25">
      <c r="A89" s="104" t="s">
        <v>215</v>
      </c>
    </row>
    <row r="90" spans="1:1" x14ac:dyDescent="0.25">
      <c r="A90" s="104" t="s">
        <v>216</v>
      </c>
    </row>
    <row r="91" spans="1:1" x14ac:dyDescent="0.25">
      <c r="A91" s="104" t="s">
        <v>217</v>
      </c>
    </row>
    <row r="92" spans="1:1" x14ac:dyDescent="0.25">
      <c r="A92" s="104" t="s">
        <v>218</v>
      </c>
    </row>
    <row r="93" spans="1:1" x14ac:dyDescent="0.25">
      <c r="A93" s="104" t="s">
        <v>219</v>
      </c>
    </row>
    <row r="94" spans="1:1" x14ac:dyDescent="0.25">
      <c r="A94" s="104" t="s">
        <v>220</v>
      </c>
    </row>
    <row r="95" spans="1:1" x14ac:dyDescent="0.25">
      <c r="A95" s="104" t="s">
        <v>221</v>
      </c>
    </row>
    <row r="96" spans="1:1" x14ac:dyDescent="0.25">
      <c r="A96" s="104" t="s">
        <v>222</v>
      </c>
    </row>
    <row r="97" spans="1:1" x14ac:dyDescent="0.25">
      <c r="A97" s="99" t="s">
        <v>223</v>
      </c>
    </row>
    <row r="98" spans="1:1" x14ac:dyDescent="0.25">
      <c r="A98" s="103" t="s">
        <v>185</v>
      </c>
    </row>
    <row r="99" spans="1:1" x14ac:dyDescent="0.25">
      <c r="A99" s="104" t="s">
        <v>224</v>
      </c>
    </row>
    <row r="100" spans="1:1" x14ac:dyDescent="0.25">
      <c r="A100" s="104" t="s">
        <v>225</v>
      </c>
    </row>
    <row r="101" spans="1:1" x14ac:dyDescent="0.25">
      <c r="A101" s="104" t="s">
        <v>226</v>
      </c>
    </row>
    <row r="102" spans="1:1" x14ac:dyDescent="0.25">
      <c r="A102" s="104" t="s">
        <v>227</v>
      </c>
    </row>
    <row r="103" spans="1:1" x14ac:dyDescent="0.25">
      <c r="A103" s="99" t="s">
        <v>228</v>
      </c>
    </row>
    <row r="104" spans="1:1" x14ac:dyDescent="0.25">
      <c r="A104" s="103" t="s">
        <v>185</v>
      </c>
    </row>
    <row r="105" spans="1:1" x14ac:dyDescent="0.25">
      <c r="A105" s="104" t="s">
        <v>229</v>
      </c>
    </row>
    <row r="106" spans="1:1" x14ac:dyDescent="0.25">
      <c r="A106" s="104" t="s">
        <v>230</v>
      </c>
    </row>
    <row r="107" spans="1:1" x14ac:dyDescent="0.25">
      <c r="A107" s="104" t="s">
        <v>231</v>
      </c>
    </row>
    <row r="108" spans="1:1" x14ac:dyDescent="0.25">
      <c r="A108" s="104" t="s">
        <v>232</v>
      </c>
    </row>
    <row r="109" spans="1:1" x14ac:dyDescent="0.25">
      <c r="A109" s="104" t="s">
        <v>233</v>
      </c>
    </row>
    <row r="110" spans="1:1" x14ac:dyDescent="0.25">
      <c r="A110" s="104" t="s">
        <v>234</v>
      </c>
    </row>
    <row r="111" spans="1:1" x14ac:dyDescent="0.25">
      <c r="A111" s="104" t="s">
        <v>235</v>
      </c>
    </row>
    <row r="112" spans="1:1" x14ac:dyDescent="0.25">
      <c r="A112" s="99" t="s">
        <v>236</v>
      </c>
    </row>
    <row r="113" spans="1:1" x14ac:dyDescent="0.25">
      <c r="A113" s="103" t="s">
        <v>185</v>
      </c>
    </row>
    <row r="114" spans="1:1" x14ac:dyDescent="0.25">
      <c r="A114" s="104" t="s">
        <v>237</v>
      </c>
    </row>
    <row r="115" spans="1:1" x14ac:dyDescent="0.25">
      <c r="A115" s="104" t="s">
        <v>238</v>
      </c>
    </row>
    <row r="116" spans="1:1" x14ac:dyDescent="0.25">
      <c r="A116" s="104" t="s">
        <v>239</v>
      </c>
    </row>
    <row r="117" spans="1:1" x14ac:dyDescent="0.25">
      <c r="A117" s="104" t="s">
        <v>240</v>
      </c>
    </row>
    <row r="118" spans="1:1" x14ac:dyDescent="0.25">
      <c r="A118" s="104" t="s">
        <v>241</v>
      </c>
    </row>
    <row r="119" spans="1:1" x14ac:dyDescent="0.25">
      <c r="A119" s="104" t="s">
        <v>242</v>
      </c>
    </row>
    <row r="120" spans="1:1" x14ac:dyDescent="0.25">
      <c r="A120" s="104" t="s">
        <v>243</v>
      </c>
    </row>
    <row r="121" spans="1:1" x14ac:dyDescent="0.25">
      <c r="A121" s="104" t="s">
        <v>244</v>
      </c>
    </row>
    <row r="122" spans="1:1" x14ac:dyDescent="0.25">
      <c r="A122" s="104" t="s">
        <v>245</v>
      </c>
    </row>
    <row r="123" spans="1:1" x14ac:dyDescent="0.25">
      <c r="A123" s="104" t="s">
        <v>246</v>
      </c>
    </row>
    <row r="124" spans="1:1" x14ac:dyDescent="0.25">
      <c r="A124" s="104" t="s">
        <v>247</v>
      </c>
    </row>
    <row r="125" spans="1:1" x14ac:dyDescent="0.25">
      <c r="A125" s="104" t="s">
        <v>248</v>
      </c>
    </row>
    <row r="126" spans="1:1" x14ac:dyDescent="0.25">
      <c r="A126" s="104" t="s">
        <v>249</v>
      </c>
    </row>
    <row r="127" spans="1:1" x14ac:dyDescent="0.25">
      <c r="A127" s="99" t="s">
        <v>250</v>
      </c>
    </row>
    <row r="128" spans="1:1" x14ac:dyDescent="0.25">
      <c r="A128" s="103" t="s">
        <v>185</v>
      </c>
    </row>
    <row r="129" spans="1:1" x14ac:dyDescent="0.25">
      <c r="A129" s="104" t="s">
        <v>251</v>
      </c>
    </row>
    <row r="130" spans="1:1" x14ac:dyDescent="0.25">
      <c r="A130" s="104" t="s">
        <v>252</v>
      </c>
    </row>
    <row r="131" spans="1:1" x14ac:dyDescent="0.25">
      <c r="A131" s="104" t="s">
        <v>253</v>
      </c>
    </row>
    <row r="132" spans="1:1" x14ac:dyDescent="0.25">
      <c r="A132" s="104" t="s">
        <v>196</v>
      </c>
    </row>
    <row r="133" spans="1:1" x14ac:dyDescent="0.25">
      <c r="A133" s="104" t="s">
        <v>254</v>
      </c>
    </row>
    <row r="134" spans="1:1" x14ac:dyDescent="0.25">
      <c r="A134" s="104" t="s">
        <v>255</v>
      </c>
    </row>
    <row r="135" spans="1:1" x14ac:dyDescent="0.25">
      <c r="A135" s="104" t="s">
        <v>256</v>
      </c>
    </row>
    <row r="136" spans="1:1" x14ac:dyDescent="0.25">
      <c r="A136" s="104" t="s">
        <v>257</v>
      </c>
    </row>
    <row r="137" spans="1:1" x14ac:dyDescent="0.25">
      <c r="A137" s="104" t="s">
        <v>258</v>
      </c>
    </row>
    <row r="138" spans="1:1" x14ac:dyDescent="0.25">
      <c r="A138" s="99" t="s">
        <v>259</v>
      </c>
    </row>
    <row r="139" spans="1:1" x14ac:dyDescent="0.25">
      <c r="A139" s="103" t="s">
        <v>185</v>
      </c>
    </row>
    <row r="140" spans="1:1" x14ac:dyDescent="0.25">
      <c r="A140" s="104" t="s">
        <v>260</v>
      </c>
    </row>
    <row r="141" spans="1:1" x14ac:dyDescent="0.25">
      <c r="A141" s="104" t="s">
        <v>261</v>
      </c>
    </row>
    <row r="142" spans="1:1" x14ac:dyDescent="0.25">
      <c r="A142" s="104" t="s">
        <v>262</v>
      </c>
    </row>
    <row r="143" spans="1:1" x14ac:dyDescent="0.25">
      <c r="A143" s="104" t="s">
        <v>263</v>
      </c>
    </row>
    <row r="144" spans="1:1" x14ac:dyDescent="0.25">
      <c r="A144" s="104" t="s">
        <v>264</v>
      </c>
    </row>
    <row r="145" spans="1:1" x14ac:dyDescent="0.25">
      <c r="A145" s="104" t="s">
        <v>265</v>
      </c>
    </row>
    <row r="146" spans="1:1" x14ac:dyDescent="0.25">
      <c r="A146" s="104" t="s">
        <v>266</v>
      </c>
    </row>
    <row r="147" spans="1:1" x14ac:dyDescent="0.25">
      <c r="A147" s="104" t="s">
        <v>267</v>
      </c>
    </row>
    <row r="148" spans="1:1" x14ac:dyDescent="0.25">
      <c r="A148" s="104" t="s">
        <v>268</v>
      </c>
    </row>
    <row r="149" spans="1:1" x14ac:dyDescent="0.25">
      <c r="A149" s="99" t="s">
        <v>269</v>
      </c>
    </row>
    <row r="150" spans="1:1" x14ac:dyDescent="0.25">
      <c r="A150" s="103" t="s">
        <v>185</v>
      </c>
    </row>
    <row r="151" spans="1:1" x14ac:dyDescent="0.25">
      <c r="A151" s="104" t="s">
        <v>270</v>
      </c>
    </row>
    <row r="152" spans="1:1" x14ac:dyDescent="0.25">
      <c r="A152" s="104" t="s">
        <v>271</v>
      </c>
    </row>
    <row r="153" spans="1:1" x14ac:dyDescent="0.25">
      <c r="A153" s="104" t="s">
        <v>272</v>
      </c>
    </row>
    <row r="154" spans="1:1" x14ac:dyDescent="0.25">
      <c r="A154" s="104" t="s">
        <v>273</v>
      </c>
    </row>
    <row r="155" spans="1:1" x14ac:dyDescent="0.25">
      <c r="A155" s="104" t="s">
        <v>274</v>
      </c>
    </row>
    <row r="156" spans="1:1" x14ac:dyDescent="0.25">
      <c r="A156" s="104" t="s">
        <v>275</v>
      </c>
    </row>
    <row r="157" spans="1:1" x14ac:dyDescent="0.25">
      <c r="A157" s="104" t="s">
        <v>190</v>
      </c>
    </row>
    <row r="158" spans="1:1" x14ac:dyDescent="0.25">
      <c r="A158" s="104" t="s">
        <v>276</v>
      </c>
    </row>
    <row r="159" spans="1:1" x14ac:dyDescent="0.25">
      <c r="A159" s="104" t="s">
        <v>277</v>
      </c>
    </row>
    <row r="160" spans="1:1" x14ac:dyDescent="0.25">
      <c r="A160" s="99" t="s">
        <v>278</v>
      </c>
    </row>
    <row r="161" spans="1:1" x14ac:dyDescent="0.25">
      <c r="A161" s="103" t="s">
        <v>185</v>
      </c>
    </row>
    <row r="162" spans="1:1" x14ac:dyDescent="0.25">
      <c r="A162" s="104" t="s">
        <v>279</v>
      </c>
    </row>
    <row r="163" spans="1:1" x14ac:dyDescent="0.25">
      <c r="A163" s="104" t="s">
        <v>280</v>
      </c>
    </row>
    <row r="164" spans="1:1" x14ac:dyDescent="0.25">
      <c r="A164" s="104" t="s">
        <v>281</v>
      </c>
    </row>
    <row r="165" spans="1:1" x14ac:dyDescent="0.25">
      <c r="A165" s="104" t="s">
        <v>282</v>
      </c>
    </row>
    <row r="166" spans="1:1" x14ac:dyDescent="0.25">
      <c r="A166" s="104" t="s">
        <v>283</v>
      </c>
    </row>
    <row r="167" spans="1:1" x14ac:dyDescent="0.25">
      <c r="A167" s="104" t="s">
        <v>284</v>
      </c>
    </row>
    <row r="168" spans="1:1" x14ac:dyDescent="0.25">
      <c r="A168" s="104" t="s">
        <v>285</v>
      </c>
    </row>
    <row r="169" spans="1:1" x14ac:dyDescent="0.25">
      <c r="A169" s="104" t="s">
        <v>178</v>
      </c>
    </row>
    <row r="170" spans="1:1" x14ac:dyDescent="0.25">
      <c r="A170" s="104" t="s">
        <v>286</v>
      </c>
    </row>
    <row r="171" spans="1:1" x14ac:dyDescent="0.25">
      <c r="A171" s="104" t="s">
        <v>287</v>
      </c>
    </row>
    <row r="172" spans="1:1" x14ac:dyDescent="0.25">
      <c r="A172" s="104" t="s">
        <v>288</v>
      </c>
    </row>
    <row r="173" spans="1:1" x14ac:dyDescent="0.25">
      <c r="A173" s="99" t="s">
        <v>289</v>
      </c>
    </row>
    <row r="174" spans="1:1" x14ac:dyDescent="0.25">
      <c r="A174" s="103" t="s">
        <v>185</v>
      </c>
    </row>
    <row r="175" spans="1:1" x14ac:dyDescent="0.25">
      <c r="A175" s="105" t="s">
        <v>290</v>
      </c>
    </row>
    <row r="176" spans="1:1" x14ac:dyDescent="0.25">
      <c r="A176" s="104" t="s">
        <v>291</v>
      </c>
    </row>
    <row r="177" spans="1:1" x14ac:dyDescent="0.25">
      <c r="A177" s="104" t="s">
        <v>292</v>
      </c>
    </row>
    <row r="178" spans="1:1" x14ac:dyDescent="0.25">
      <c r="A178" s="104" t="s">
        <v>293</v>
      </c>
    </row>
    <row r="179" spans="1:1" x14ac:dyDescent="0.25">
      <c r="A179" s="104" t="s">
        <v>294</v>
      </c>
    </row>
    <row r="180" spans="1:1" x14ac:dyDescent="0.25">
      <c r="A180" s="104" t="s">
        <v>295</v>
      </c>
    </row>
    <row r="181" spans="1:1" x14ac:dyDescent="0.25">
      <c r="A181" s="104" t="s">
        <v>296</v>
      </c>
    </row>
    <row r="182" spans="1:1" x14ac:dyDescent="0.25">
      <c r="A182" s="104" t="s">
        <v>297</v>
      </c>
    </row>
    <row r="183" spans="1:1" x14ac:dyDescent="0.25">
      <c r="A183" s="99" t="s">
        <v>298</v>
      </c>
    </row>
    <row r="184" spans="1:1" x14ac:dyDescent="0.25">
      <c r="A184" s="103" t="s">
        <v>299</v>
      </c>
    </row>
    <row r="185" spans="1:1" x14ac:dyDescent="0.25">
      <c r="A185" s="104" t="s">
        <v>300</v>
      </c>
    </row>
    <row r="186" spans="1:1" x14ac:dyDescent="0.25">
      <c r="A186" s="104" t="s">
        <v>301</v>
      </c>
    </row>
    <row r="187" spans="1:1" x14ac:dyDescent="0.25">
      <c r="A187" s="104" t="s">
        <v>302</v>
      </c>
    </row>
    <row r="188" spans="1:1" x14ac:dyDescent="0.25">
      <c r="A188" s="104" t="s">
        <v>303</v>
      </c>
    </row>
    <row r="189" spans="1:1" x14ac:dyDescent="0.25">
      <c r="A189" s="104" t="s">
        <v>304</v>
      </c>
    </row>
    <row r="190" spans="1:1" x14ac:dyDescent="0.25">
      <c r="A190" s="104" t="s">
        <v>305</v>
      </c>
    </row>
    <row r="191" spans="1:1" x14ac:dyDescent="0.25">
      <c r="A191" s="104" t="s">
        <v>306</v>
      </c>
    </row>
    <row r="192" spans="1:1" x14ac:dyDescent="0.25">
      <c r="A192" s="104" t="s">
        <v>307</v>
      </c>
    </row>
    <row r="193" spans="1:1" x14ac:dyDescent="0.25">
      <c r="A193" s="104" t="s">
        <v>308</v>
      </c>
    </row>
    <row r="194" spans="1:1" x14ac:dyDescent="0.25">
      <c r="A194" s="104" t="s">
        <v>309</v>
      </c>
    </row>
    <row r="195" spans="1:1" x14ac:dyDescent="0.25">
      <c r="A195" s="104" t="s">
        <v>310</v>
      </c>
    </row>
    <row r="196" spans="1:1" x14ac:dyDescent="0.25">
      <c r="A196" s="104" t="s">
        <v>311</v>
      </c>
    </row>
    <row r="197" spans="1:1" x14ac:dyDescent="0.25">
      <c r="A197" s="99" t="s">
        <v>312</v>
      </c>
    </row>
    <row r="198" spans="1:1" x14ac:dyDescent="0.25">
      <c r="A198" s="103" t="s">
        <v>185</v>
      </c>
    </row>
    <row r="199" spans="1:1" x14ac:dyDescent="0.25">
      <c r="A199" s="104" t="s">
        <v>313</v>
      </c>
    </row>
    <row r="200" spans="1:1" x14ac:dyDescent="0.25">
      <c r="A200" s="104" t="s">
        <v>314</v>
      </c>
    </row>
    <row r="201" spans="1:1" x14ac:dyDescent="0.25">
      <c r="A201" s="104" t="s">
        <v>315</v>
      </c>
    </row>
    <row r="202" spans="1:1" x14ac:dyDescent="0.25">
      <c r="A202" s="104" t="s">
        <v>316</v>
      </c>
    </row>
    <row r="203" spans="1:1" x14ac:dyDescent="0.25">
      <c r="A203" s="104" t="s">
        <v>317</v>
      </c>
    </row>
    <row r="204" spans="1:1" x14ac:dyDescent="0.25">
      <c r="A204" s="104" t="s">
        <v>318</v>
      </c>
    </row>
    <row r="205" spans="1:1" x14ac:dyDescent="0.25">
      <c r="A205" s="104" t="s">
        <v>319</v>
      </c>
    </row>
    <row r="206" spans="1:1" x14ac:dyDescent="0.25">
      <c r="A206" s="104" t="s">
        <v>320</v>
      </c>
    </row>
    <row r="207" spans="1:1" x14ac:dyDescent="0.25">
      <c r="A207" s="104" t="s">
        <v>321</v>
      </c>
    </row>
    <row r="208" spans="1:1" x14ac:dyDescent="0.25">
      <c r="A208" s="104" t="s">
        <v>322</v>
      </c>
    </row>
    <row r="209" spans="1:1" x14ac:dyDescent="0.25">
      <c r="A209" s="99" t="s">
        <v>323</v>
      </c>
    </row>
    <row r="210" spans="1:1" x14ac:dyDescent="0.25">
      <c r="A210" s="103" t="s">
        <v>185</v>
      </c>
    </row>
    <row r="211" spans="1:1" x14ac:dyDescent="0.25">
      <c r="A211" s="104" t="s">
        <v>324</v>
      </c>
    </row>
    <row r="212" spans="1:1" x14ac:dyDescent="0.25">
      <c r="A212" s="104" t="s">
        <v>325</v>
      </c>
    </row>
    <row r="213" spans="1:1" x14ac:dyDescent="0.25">
      <c r="A213" s="104" t="s">
        <v>326</v>
      </c>
    </row>
    <row r="214" spans="1:1" x14ac:dyDescent="0.25">
      <c r="A214" s="104" t="s">
        <v>327</v>
      </c>
    </row>
    <row r="215" spans="1:1" x14ac:dyDescent="0.25">
      <c r="A215" s="104" t="s">
        <v>328</v>
      </c>
    </row>
    <row r="216" spans="1:1" x14ac:dyDescent="0.25">
      <c r="A216" s="104" t="s">
        <v>329</v>
      </c>
    </row>
    <row r="217" spans="1:1" x14ac:dyDescent="0.25">
      <c r="A217" s="104" t="s">
        <v>330</v>
      </c>
    </row>
    <row r="218" spans="1:1" x14ac:dyDescent="0.25">
      <c r="A218" s="99" t="s">
        <v>331</v>
      </c>
    </row>
    <row r="219" spans="1:1" x14ac:dyDescent="0.25">
      <c r="A219" s="103" t="s">
        <v>185</v>
      </c>
    </row>
    <row r="220" spans="1:1" x14ac:dyDescent="0.25">
      <c r="A220" s="104" t="s">
        <v>332</v>
      </c>
    </row>
    <row r="221" spans="1:1" x14ac:dyDescent="0.25">
      <c r="A221" s="104" t="s">
        <v>333</v>
      </c>
    </row>
    <row r="222" spans="1:1" x14ac:dyDescent="0.25">
      <c r="A222" s="104" t="s">
        <v>334</v>
      </c>
    </row>
    <row r="223" spans="1:1" x14ac:dyDescent="0.25">
      <c r="A223" s="104" t="s">
        <v>335</v>
      </c>
    </row>
    <row r="224" spans="1:1" x14ac:dyDescent="0.25">
      <c r="A224" s="104" t="s">
        <v>336</v>
      </c>
    </row>
    <row r="225" spans="1:1" x14ac:dyDescent="0.25">
      <c r="A225" s="104" t="s">
        <v>261</v>
      </c>
    </row>
    <row r="226" spans="1:1" x14ac:dyDescent="0.25">
      <c r="A226" s="104" t="s">
        <v>337</v>
      </c>
    </row>
    <row r="227" spans="1:1" x14ac:dyDescent="0.25">
      <c r="A227" s="104" t="s">
        <v>244</v>
      </c>
    </row>
    <row r="228" spans="1:1" x14ac:dyDescent="0.25">
      <c r="A228" s="104" t="s">
        <v>338</v>
      </c>
    </row>
    <row r="229" spans="1:1" x14ac:dyDescent="0.25">
      <c r="A229" s="104" t="s">
        <v>339</v>
      </c>
    </row>
    <row r="230" spans="1:1" x14ac:dyDescent="0.25">
      <c r="A230" s="104" t="s">
        <v>340</v>
      </c>
    </row>
    <row r="231" spans="1:1" x14ac:dyDescent="0.25">
      <c r="A231" s="104" t="s">
        <v>341</v>
      </c>
    </row>
    <row r="232" spans="1:1" x14ac:dyDescent="0.25">
      <c r="A232" s="104" t="s">
        <v>342</v>
      </c>
    </row>
    <row r="233" spans="1:1" x14ac:dyDescent="0.25">
      <c r="A233" s="104" t="s">
        <v>343</v>
      </c>
    </row>
    <row r="234" spans="1:1" x14ac:dyDescent="0.25">
      <c r="A234" s="104" t="s">
        <v>344</v>
      </c>
    </row>
    <row r="235" spans="1:1" x14ac:dyDescent="0.25">
      <c r="A235" s="99" t="s">
        <v>345</v>
      </c>
    </row>
    <row r="236" spans="1:1" x14ac:dyDescent="0.25">
      <c r="A236" s="103" t="s">
        <v>185</v>
      </c>
    </row>
    <row r="237" spans="1:1" x14ac:dyDescent="0.25">
      <c r="A237" s="104" t="s">
        <v>346</v>
      </c>
    </row>
    <row r="238" spans="1:1" x14ac:dyDescent="0.25">
      <c r="A238" s="104" t="s">
        <v>347</v>
      </c>
    </row>
    <row r="239" spans="1:1" x14ac:dyDescent="0.25">
      <c r="A239" s="104" t="s">
        <v>348</v>
      </c>
    </row>
    <row r="240" spans="1:1" x14ac:dyDescent="0.25">
      <c r="A240" s="99" t="s">
        <v>349</v>
      </c>
    </row>
    <row r="241" spans="1:1" x14ac:dyDescent="0.25">
      <c r="A241" s="103" t="s">
        <v>185</v>
      </c>
    </row>
    <row r="242" spans="1:1" x14ac:dyDescent="0.25">
      <c r="A242" s="104" t="s">
        <v>350</v>
      </c>
    </row>
    <row r="243" spans="1:1" x14ac:dyDescent="0.25">
      <c r="A243" s="104" t="s">
        <v>351</v>
      </c>
    </row>
    <row r="244" spans="1:1" x14ac:dyDescent="0.25">
      <c r="A244" s="104" t="s">
        <v>352</v>
      </c>
    </row>
    <row r="245" spans="1:1" x14ac:dyDescent="0.25">
      <c r="A245" s="104" t="s">
        <v>353</v>
      </c>
    </row>
    <row r="246" spans="1:1" x14ac:dyDescent="0.25">
      <c r="A246" s="104" t="s">
        <v>354</v>
      </c>
    </row>
    <row r="247" spans="1:1" x14ac:dyDescent="0.25">
      <c r="A247" s="104" t="s">
        <v>355</v>
      </c>
    </row>
    <row r="248" spans="1:1" x14ac:dyDescent="0.25">
      <c r="A248" s="104" t="s">
        <v>356</v>
      </c>
    </row>
    <row r="249" spans="1:1" x14ac:dyDescent="0.25">
      <c r="A249" s="104" t="s">
        <v>357</v>
      </c>
    </row>
    <row r="250" spans="1:1" x14ac:dyDescent="0.25">
      <c r="A250" s="104" t="s">
        <v>358</v>
      </c>
    </row>
    <row r="251" spans="1:1" x14ac:dyDescent="0.25">
      <c r="A251" s="99" t="s">
        <v>359</v>
      </c>
    </row>
    <row r="252" spans="1:1" x14ac:dyDescent="0.25">
      <c r="A252" s="103" t="s">
        <v>185</v>
      </c>
    </row>
    <row r="253" spans="1:1" x14ac:dyDescent="0.25">
      <c r="A253" s="104" t="s">
        <v>360</v>
      </c>
    </row>
    <row r="254" spans="1:1" x14ac:dyDescent="0.25">
      <c r="A254" s="104" t="s">
        <v>361</v>
      </c>
    </row>
    <row r="255" spans="1:1" x14ac:dyDescent="0.25">
      <c r="A255" s="104" t="s">
        <v>362</v>
      </c>
    </row>
    <row r="256" spans="1:1" x14ac:dyDescent="0.25">
      <c r="A256" s="104" t="s">
        <v>363</v>
      </c>
    </row>
    <row r="257" spans="1:1" x14ac:dyDescent="0.25">
      <c r="A257" s="104" t="s">
        <v>364</v>
      </c>
    </row>
    <row r="258" spans="1:1" x14ac:dyDescent="0.25">
      <c r="A258" s="104" t="s">
        <v>365</v>
      </c>
    </row>
    <row r="259" spans="1:1" x14ac:dyDescent="0.25">
      <c r="A259" s="104" t="s">
        <v>366</v>
      </c>
    </row>
    <row r="260" spans="1:1" x14ac:dyDescent="0.25">
      <c r="A260" s="104" t="s">
        <v>367</v>
      </c>
    </row>
    <row r="261" spans="1:1" x14ac:dyDescent="0.25">
      <c r="A261" s="99" t="s">
        <v>368</v>
      </c>
    </row>
    <row r="262" spans="1:1" x14ac:dyDescent="0.25">
      <c r="A262" s="103" t="s">
        <v>185</v>
      </c>
    </row>
    <row r="263" spans="1:1" x14ac:dyDescent="0.25">
      <c r="A263" s="104" t="s">
        <v>369</v>
      </c>
    </row>
    <row r="264" spans="1:1" x14ac:dyDescent="0.25">
      <c r="A264" s="104" t="s">
        <v>370</v>
      </c>
    </row>
    <row r="265" spans="1:1" x14ac:dyDescent="0.25">
      <c r="A265" s="104" t="s">
        <v>371</v>
      </c>
    </row>
    <row r="266" spans="1:1" x14ac:dyDescent="0.25">
      <c r="A266" s="104" t="s">
        <v>372</v>
      </c>
    </row>
    <row r="267" spans="1:1" x14ac:dyDescent="0.25">
      <c r="A267" s="104" t="s">
        <v>373</v>
      </c>
    </row>
    <row r="268" spans="1:1" x14ac:dyDescent="0.25">
      <c r="A268" s="104" t="s">
        <v>374</v>
      </c>
    </row>
    <row r="269" spans="1:1" x14ac:dyDescent="0.25">
      <c r="A269" s="104" t="s">
        <v>375</v>
      </c>
    </row>
    <row r="270" spans="1:1" x14ac:dyDescent="0.25">
      <c r="A270" s="104" t="s">
        <v>376</v>
      </c>
    </row>
    <row r="271" spans="1:1" x14ac:dyDescent="0.25">
      <c r="A271" s="104" t="s">
        <v>377</v>
      </c>
    </row>
    <row r="272" spans="1:1" x14ac:dyDescent="0.25">
      <c r="A272" s="104" t="s">
        <v>378</v>
      </c>
    </row>
    <row r="273" spans="1:1" x14ac:dyDescent="0.25">
      <c r="A273" s="104" t="s">
        <v>379</v>
      </c>
    </row>
    <row r="274" spans="1:1" x14ac:dyDescent="0.25">
      <c r="A274" s="104" t="s">
        <v>380</v>
      </c>
    </row>
    <row r="275" spans="1:1" x14ac:dyDescent="0.25">
      <c r="A275" s="104" t="s">
        <v>381</v>
      </c>
    </row>
    <row r="276" spans="1:1" x14ac:dyDescent="0.25">
      <c r="A276" s="99" t="s">
        <v>382</v>
      </c>
    </row>
    <row r="277" spans="1:1" x14ac:dyDescent="0.25">
      <c r="A277" s="103" t="s">
        <v>185</v>
      </c>
    </row>
    <row r="278" spans="1:1" x14ac:dyDescent="0.25">
      <c r="A278" s="104" t="s">
        <v>383</v>
      </c>
    </row>
    <row r="279" spans="1:1" x14ac:dyDescent="0.25">
      <c r="A279" s="104" t="s">
        <v>384</v>
      </c>
    </row>
    <row r="280" spans="1:1" x14ac:dyDescent="0.25">
      <c r="A280" s="104" t="s">
        <v>385</v>
      </c>
    </row>
    <row r="281" spans="1:1" x14ac:dyDescent="0.25">
      <c r="A281" s="104" t="s">
        <v>386</v>
      </c>
    </row>
    <row r="282" spans="1:1" x14ac:dyDescent="0.25">
      <c r="A282" s="104" t="s">
        <v>387</v>
      </c>
    </row>
    <row r="283" spans="1:1" x14ac:dyDescent="0.25">
      <c r="A283" s="104" t="s">
        <v>388</v>
      </c>
    </row>
    <row r="284" spans="1:1" x14ac:dyDescent="0.25">
      <c r="A284" s="104" t="s">
        <v>389</v>
      </c>
    </row>
    <row r="285" spans="1:1" x14ac:dyDescent="0.25">
      <c r="A285" s="99" t="s">
        <v>390</v>
      </c>
    </row>
    <row r="286" spans="1:1" x14ac:dyDescent="0.25">
      <c r="A286" s="103" t="s">
        <v>185</v>
      </c>
    </row>
    <row r="287" spans="1:1" x14ac:dyDescent="0.25">
      <c r="A287" s="104" t="s">
        <v>391</v>
      </c>
    </row>
    <row r="288" spans="1:1" x14ac:dyDescent="0.25">
      <c r="A288" s="104" t="s">
        <v>392</v>
      </c>
    </row>
    <row r="289" spans="1:1" x14ac:dyDescent="0.25">
      <c r="A289" s="104" t="s">
        <v>393</v>
      </c>
    </row>
    <row r="290" spans="1:1" x14ac:dyDescent="0.25">
      <c r="A290" s="104" t="s">
        <v>394</v>
      </c>
    </row>
    <row r="291" spans="1:1" x14ac:dyDescent="0.25">
      <c r="A291" s="104" t="s">
        <v>395</v>
      </c>
    </row>
    <row r="292" spans="1:1" x14ac:dyDescent="0.25">
      <c r="A292" s="104" t="s">
        <v>396</v>
      </c>
    </row>
    <row r="293" spans="1:1" x14ac:dyDescent="0.25">
      <c r="A293" s="104" t="s">
        <v>397</v>
      </c>
    </row>
    <row r="294" spans="1:1" x14ac:dyDescent="0.25">
      <c r="A294" s="104" t="s">
        <v>398</v>
      </c>
    </row>
    <row r="295" spans="1:1" x14ac:dyDescent="0.25">
      <c r="A295" s="104" t="s">
        <v>399</v>
      </c>
    </row>
    <row r="296" spans="1:1" x14ac:dyDescent="0.25">
      <c r="A296" s="99" t="s">
        <v>400</v>
      </c>
    </row>
    <row r="297" spans="1:1" x14ac:dyDescent="0.25">
      <c r="A297" s="103" t="s">
        <v>185</v>
      </c>
    </row>
    <row r="298" spans="1:1" x14ac:dyDescent="0.25">
      <c r="A298" s="104" t="s">
        <v>401</v>
      </c>
    </row>
    <row r="299" spans="1:1" x14ac:dyDescent="0.25">
      <c r="A299" s="104" t="s">
        <v>402</v>
      </c>
    </row>
    <row r="300" spans="1:1" x14ac:dyDescent="0.25">
      <c r="A300" s="104" t="s">
        <v>403</v>
      </c>
    </row>
    <row r="301" spans="1:1" x14ac:dyDescent="0.25">
      <c r="A301" s="104" t="s">
        <v>404</v>
      </c>
    </row>
    <row r="302" spans="1:1" x14ac:dyDescent="0.25">
      <c r="A302" s="104" t="s">
        <v>405</v>
      </c>
    </row>
    <row r="303" spans="1:1" x14ac:dyDescent="0.25">
      <c r="A303" s="104" t="s">
        <v>406</v>
      </c>
    </row>
    <row r="304" spans="1:1" x14ac:dyDescent="0.25">
      <c r="A304" s="104" t="s">
        <v>407</v>
      </c>
    </row>
    <row r="305" spans="1:1" x14ac:dyDescent="0.25">
      <c r="A305" s="99" t="s">
        <v>408</v>
      </c>
    </row>
    <row r="306" spans="1:1" x14ac:dyDescent="0.25">
      <c r="A306" s="103" t="s">
        <v>185</v>
      </c>
    </row>
    <row r="307" spans="1:1" x14ac:dyDescent="0.25">
      <c r="A307" s="104" t="s">
        <v>409</v>
      </c>
    </row>
    <row r="308" spans="1:1" x14ac:dyDescent="0.25">
      <c r="A308" s="104" t="s">
        <v>410</v>
      </c>
    </row>
    <row r="309" spans="1:1" x14ac:dyDescent="0.25">
      <c r="A309" s="104" t="s">
        <v>411</v>
      </c>
    </row>
    <row r="310" spans="1:1" x14ac:dyDescent="0.25">
      <c r="A310" s="104" t="s">
        <v>412</v>
      </c>
    </row>
    <row r="311" spans="1:1" x14ac:dyDescent="0.25">
      <c r="A311" s="104" t="s">
        <v>413</v>
      </c>
    </row>
    <row r="312" spans="1:1" x14ac:dyDescent="0.25">
      <c r="A312" s="104" t="s">
        <v>414</v>
      </c>
    </row>
    <row r="313" spans="1:1" x14ac:dyDescent="0.25">
      <c r="A313" s="104" t="s">
        <v>328</v>
      </c>
    </row>
    <row r="314" spans="1:1" x14ac:dyDescent="0.25">
      <c r="A314" s="104" t="s">
        <v>415</v>
      </c>
    </row>
    <row r="315" spans="1:1" x14ac:dyDescent="0.25">
      <c r="A315" s="104" t="s">
        <v>416</v>
      </c>
    </row>
    <row r="316" spans="1:1" x14ac:dyDescent="0.25">
      <c r="A316" s="104" t="s">
        <v>417</v>
      </c>
    </row>
    <row r="317" spans="1:1" x14ac:dyDescent="0.25">
      <c r="A317" s="104" t="s">
        <v>418</v>
      </c>
    </row>
    <row r="318" spans="1:1" x14ac:dyDescent="0.25">
      <c r="A318" s="104" t="s">
        <v>419</v>
      </c>
    </row>
    <row r="319" spans="1:1" x14ac:dyDescent="0.25">
      <c r="A319" s="104" t="s">
        <v>420</v>
      </c>
    </row>
    <row r="320" spans="1:1" x14ac:dyDescent="0.25">
      <c r="A320" s="104" t="s">
        <v>421</v>
      </c>
    </row>
    <row r="321" spans="1:1" x14ac:dyDescent="0.25">
      <c r="A321" s="104" t="s">
        <v>422</v>
      </c>
    </row>
    <row r="322" spans="1:1" x14ac:dyDescent="0.25">
      <c r="A322" s="104" t="s">
        <v>423</v>
      </c>
    </row>
    <row r="323" spans="1:1" x14ac:dyDescent="0.25">
      <c r="A323" s="104" t="s">
        <v>424</v>
      </c>
    </row>
    <row r="324" spans="1:1" x14ac:dyDescent="0.25">
      <c r="A324" s="104" t="s">
        <v>425</v>
      </c>
    </row>
    <row r="325" spans="1:1" x14ac:dyDescent="0.25">
      <c r="A325" s="99" t="s">
        <v>426</v>
      </c>
    </row>
    <row r="326" spans="1:1" x14ac:dyDescent="0.25">
      <c r="A326" s="103" t="s">
        <v>185</v>
      </c>
    </row>
    <row r="327" spans="1:1" x14ac:dyDescent="0.25">
      <c r="A327" s="104" t="s">
        <v>154</v>
      </c>
    </row>
    <row r="328" spans="1:1" x14ac:dyDescent="0.25">
      <c r="A328" s="104" t="s">
        <v>360</v>
      </c>
    </row>
    <row r="329" spans="1:1" x14ac:dyDescent="0.25">
      <c r="A329" s="104" t="s">
        <v>427</v>
      </c>
    </row>
    <row r="330" spans="1:1" x14ac:dyDescent="0.25">
      <c r="A330" s="104" t="s">
        <v>428</v>
      </c>
    </row>
    <row r="331" spans="1:1" x14ac:dyDescent="0.25">
      <c r="A331" s="104" t="s">
        <v>429</v>
      </c>
    </row>
    <row r="332" spans="1:1" x14ac:dyDescent="0.25">
      <c r="A332" s="104" t="s">
        <v>430</v>
      </c>
    </row>
    <row r="333" spans="1:1" x14ac:dyDescent="0.25">
      <c r="A333" s="104" t="s">
        <v>431</v>
      </c>
    </row>
    <row r="334" spans="1:1" x14ac:dyDescent="0.25">
      <c r="A334" s="99" t="s">
        <v>432</v>
      </c>
    </row>
    <row r="335" spans="1:1" x14ac:dyDescent="0.25">
      <c r="A335" s="103" t="s">
        <v>185</v>
      </c>
    </row>
    <row r="336" spans="1:1" x14ac:dyDescent="0.25">
      <c r="A336" s="104" t="s">
        <v>360</v>
      </c>
    </row>
    <row r="337" spans="1:1" x14ac:dyDescent="0.25">
      <c r="A337" s="104" t="s">
        <v>433</v>
      </c>
    </row>
    <row r="338" spans="1:1" x14ac:dyDescent="0.25">
      <c r="A338" s="104" t="s">
        <v>434</v>
      </c>
    </row>
    <row r="339" spans="1:1" x14ac:dyDescent="0.25">
      <c r="A339" s="104" t="s">
        <v>435</v>
      </c>
    </row>
    <row r="340" spans="1:1" x14ac:dyDescent="0.25">
      <c r="A340" s="104" t="s">
        <v>436</v>
      </c>
    </row>
    <row r="341" spans="1:1" x14ac:dyDescent="0.25">
      <c r="A341" s="104" t="s">
        <v>437</v>
      </c>
    </row>
    <row r="342" spans="1:1" x14ac:dyDescent="0.25">
      <c r="A342" s="104" t="s">
        <v>438</v>
      </c>
    </row>
    <row r="343" spans="1:1" x14ac:dyDescent="0.25">
      <c r="A343" s="104" t="s">
        <v>439</v>
      </c>
    </row>
    <row r="344" spans="1:1" x14ac:dyDescent="0.25">
      <c r="A344" s="104" t="s">
        <v>440</v>
      </c>
    </row>
    <row r="345" spans="1:1" x14ac:dyDescent="0.25">
      <c r="A345" s="104" t="s">
        <v>441</v>
      </c>
    </row>
    <row r="346" spans="1:1" x14ac:dyDescent="0.25">
      <c r="A346" s="104" t="s">
        <v>442</v>
      </c>
    </row>
    <row r="347" spans="1:1" x14ac:dyDescent="0.25">
      <c r="A347" s="104" t="s">
        <v>443</v>
      </c>
    </row>
    <row r="348" spans="1:1" x14ac:dyDescent="0.25">
      <c r="A348" s="99" t="s">
        <v>444</v>
      </c>
    </row>
    <row r="349" spans="1:1" x14ac:dyDescent="0.25">
      <c r="A349" s="103" t="s">
        <v>185</v>
      </c>
    </row>
    <row r="350" spans="1:1" x14ac:dyDescent="0.25">
      <c r="A350" s="104" t="s">
        <v>445</v>
      </c>
    </row>
    <row r="351" spans="1:1" x14ac:dyDescent="0.25">
      <c r="A351" s="104" t="s">
        <v>446</v>
      </c>
    </row>
    <row r="352" spans="1:1" x14ac:dyDescent="0.25">
      <c r="A352" s="104" t="s">
        <v>447</v>
      </c>
    </row>
    <row r="353" spans="1:1" x14ac:dyDescent="0.25">
      <c r="A353" s="104" t="s">
        <v>448</v>
      </c>
    </row>
    <row r="354" spans="1:1" x14ac:dyDescent="0.25">
      <c r="A354" s="104" t="s">
        <v>449</v>
      </c>
    </row>
    <row r="355" spans="1:1" x14ac:dyDescent="0.25">
      <c r="A355" s="104" t="s">
        <v>450</v>
      </c>
    </row>
    <row r="356" spans="1:1" x14ac:dyDescent="0.25">
      <c r="A356" s="104" t="s">
        <v>451</v>
      </c>
    </row>
    <row r="357" spans="1:1" x14ac:dyDescent="0.25">
      <c r="A357" s="104" t="s">
        <v>452</v>
      </c>
    </row>
    <row r="358" spans="1:1" x14ac:dyDescent="0.25">
      <c r="A358" s="104" t="s">
        <v>453</v>
      </c>
    </row>
    <row r="359" spans="1:1" x14ac:dyDescent="0.25">
      <c r="A359" s="104" t="s">
        <v>454</v>
      </c>
    </row>
    <row r="360" spans="1:1" x14ac:dyDescent="0.25">
      <c r="A360" s="104" t="s">
        <v>455</v>
      </c>
    </row>
    <row r="361" spans="1:1" x14ac:dyDescent="0.25">
      <c r="A361" s="99" t="s">
        <v>456</v>
      </c>
    </row>
    <row r="362" spans="1:1" x14ac:dyDescent="0.25">
      <c r="A362" s="103" t="s">
        <v>185</v>
      </c>
    </row>
    <row r="363" spans="1:1" x14ac:dyDescent="0.25">
      <c r="A363" s="105" t="s">
        <v>457</v>
      </c>
    </row>
    <row r="364" spans="1:1" x14ac:dyDescent="0.25">
      <c r="A364" s="105" t="s">
        <v>243</v>
      </c>
    </row>
    <row r="365" spans="1:1" x14ac:dyDescent="0.25">
      <c r="A365" s="105" t="s">
        <v>458</v>
      </c>
    </row>
    <row r="366" spans="1:1" x14ac:dyDescent="0.25">
      <c r="A366" s="105" t="s">
        <v>459</v>
      </c>
    </row>
    <row r="367" spans="1:1" x14ac:dyDescent="0.25">
      <c r="A367" s="105" t="s">
        <v>460</v>
      </c>
    </row>
    <row r="368" spans="1:1" x14ac:dyDescent="0.25">
      <c r="A368" s="105" t="s">
        <v>461</v>
      </c>
    </row>
    <row r="369" spans="1:1" x14ac:dyDescent="0.25">
      <c r="A369" s="105" t="s">
        <v>462</v>
      </c>
    </row>
    <row r="370" spans="1:1" x14ac:dyDescent="0.25">
      <c r="A370" s="105" t="s">
        <v>463</v>
      </c>
    </row>
    <row r="371" spans="1:1" x14ac:dyDescent="0.25">
      <c r="A371" s="105" t="s">
        <v>464</v>
      </c>
    </row>
    <row r="372" spans="1:1" x14ac:dyDescent="0.25">
      <c r="A372" s="99" t="s">
        <v>465</v>
      </c>
    </row>
    <row r="373" spans="1:1" x14ac:dyDescent="0.25">
      <c r="A373" s="103" t="s">
        <v>185</v>
      </c>
    </row>
    <row r="374" spans="1:1" x14ac:dyDescent="0.25">
      <c r="A374" s="104" t="s">
        <v>466</v>
      </c>
    </row>
    <row r="375" spans="1:1" x14ac:dyDescent="0.25">
      <c r="A375" s="104" t="s">
        <v>467</v>
      </c>
    </row>
    <row r="376" spans="1:1" x14ac:dyDescent="0.25">
      <c r="A376" s="104" t="s">
        <v>468</v>
      </c>
    </row>
    <row r="377" spans="1:1" x14ac:dyDescent="0.25">
      <c r="A377" s="104" t="s">
        <v>469</v>
      </c>
    </row>
    <row r="378" spans="1:1" x14ac:dyDescent="0.25">
      <c r="A378" s="104" t="s">
        <v>328</v>
      </c>
    </row>
    <row r="379" spans="1:1" x14ac:dyDescent="0.25">
      <c r="A379" s="104" t="s">
        <v>470</v>
      </c>
    </row>
    <row r="380" spans="1:1" x14ac:dyDescent="0.25">
      <c r="A380" s="104" t="s">
        <v>471</v>
      </c>
    </row>
    <row r="381" spans="1:1" x14ac:dyDescent="0.25">
      <c r="A381" s="104" t="s">
        <v>472</v>
      </c>
    </row>
    <row r="382" spans="1:1" x14ac:dyDescent="0.25">
      <c r="A382" s="104" t="s">
        <v>473</v>
      </c>
    </row>
    <row r="383" spans="1:1" x14ac:dyDescent="0.25">
      <c r="A383" s="104" t="s">
        <v>474</v>
      </c>
    </row>
    <row r="384" spans="1:1" x14ac:dyDescent="0.25">
      <c r="A384" s="99" t="s">
        <v>475</v>
      </c>
    </row>
    <row r="385" spans="1:1" x14ac:dyDescent="0.25">
      <c r="A385" s="103" t="s">
        <v>185</v>
      </c>
    </row>
    <row r="386" spans="1:1" x14ac:dyDescent="0.25">
      <c r="A386" s="104" t="s">
        <v>476</v>
      </c>
    </row>
    <row r="387" spans="1:1" x14ac:dyDescent="0.25">
      <c r="A387" s="104" t="s">
        <v>477</v>
      </c>
    </row>
    <row r="388" spans="1:1" x14ac:dyDescent="0.25">
      <c r="A388" s="104" t="s">
        <v>402</v>
      </c>
    </row>
    <row r="389" spans="1:1" x14ac:dyDescent="0.25">
      <c r="A389" s="104" t="s">
        <v>318</v>
      </c>
    </row>
    <row r="390" spans="1:1" x14ac:dyDescent="0.25">
      <c r="A390" s="104" t="s">
        <v>478</v>
      </c>
    </row>
    <row r="391" spans="1:1" x14ac:dyDescent="0.25">
      <c r="A391" s="104" t="s">
        <v>479</v>
      </c>
    </row>
    <row r="392" spans="1:1" x14ac:dyDescent="0.25">
      <c r="A392" s="104" t="s">
        <v>319</v>
      </c>
    </row>
    <row r="393" spans="1:1" x14ac:dyDescent="0.25">
      <c r="A393" s="104" t="s">
        <v>480</v>
      </c>
    </row>
    <row r="394" spans="1:1" x14ac:dyDescent="0.25">
      <c r="A394" s="104" t="s">
        <v>481</v>
      </c>
    </row>
    <row r="395" spans="1:1" x14ac:dyDescent="0.25">
      <c r="A395" s="104" t="s">
        <v>482</v>
      </c>
    </row>
    <row r="396" spans="1:1" x14ac:dyDescent="0.25">
      <c r="A396" s="99" t="s">
        <v>483</v>
      </c>
    </row>
    <row r="397" spans="1:1" x14ac:dyDescent="0.25">
      <c r="A397" s="103" t="s">
        <v>185</v>
      </c>
    </row>
    <row r="398" spans="1:1" x14ac:dyDescent="0.25">
      <c r="A398" s="104" t="s">
        <v>484</v>
      </c>
    </row>
    <row r="399" spans="1:1" x14ac:dyDescent="0.25">
      <c r="A399" s="104" t="s">
        <v>485</v>
      </c>
    </row>
    <row r="400" spans="1:1" x14ac:dyDescent="0.25">
      <c r="A400" s="104" t="s">
        <v>486</v>
      </c>
    </row>
    <row r="401" spans="1:1" x14ac:dyDescent="0.25">
      <c r="A401" s="104" t="s">
        <v>487</v>
      </c>
    </row>
    <row r="402" spans="1:1" x14ac:dyDescent="0.25">
      <c r="A402" s="104" t="s">
        <v>285</v>
      </c>
    </row>
    <row r="403" spans="1:1" x14ac:dyDescent="0.25">
      <c r="A403" s="104" t="s">
        <v>488</v>
      </c>
    </row>
    <row r="404" spans="1:1" x14ac:dyDescent="0.25">
      <c r="A404" s="99" t="s">
        <v>489</v>
      </c>
    </row>
    <row r="405" spans="1:1" x14ac:dyDescent="0.25">
      <c r="A405" s="103" t="s">
        <v>185</v>
      </c>
    </row>
    <row r="406" spans="1:1" x14ac:dyDescent="0.25">
      <c r="A406" s="104" t="s">
        <v>466</v>
      </c>
    </row>
    <row r="407" spans="1:1" x14ac:dyDescent="0.25">
      <c r="A407" s="104" t="s">
        <v>490</v>
      </c>
    </row>
    <row r="408" spans="1:1" x14ac:dyDescent="0.25">
      <c r="A408" s="104" t="s">
        <v>491</v>
      </c>
    </row>
    <row r="409" spans="1:1" x14ac:dyDescent="0.25">
      <c r="A409" s="104" t="s">
        <v>492</v>
      </c>
    </row>
    <row r="410" spans="1:1" x14ac:dyDescent="0.25">
      <c r="A410" s="104" t="s">
        <v>493</v>
      </c>
    </row>
    <row r="411" spans="1:1" x14ac:dyDescent="0.25">
      <c r="A411" s="104" t="s">
        <v>190</v>
      </c>
    </row>
    <row r="412" spans="1:1" x14ac:dyDescent="0.25">
      <c r="A412" s="104" t="s">
        <v>494</v>
      </c>
    </row>
    <row r="413" spans="1:1" x14ac:dyDescent="0.25">
      <c r="A413" s="104" t="s">
        <v>495</v>
      </c>
    </row>
    <row r="414" spans="1:1" x14ac:dyDescent="0.25">
      <c r="A414" s="104" t="s">
        <v>496</v>
      </c>
    </row>
    <row r="415" spans="1:1" x14ac:dyDescent="0.25">
      <c r="A415" s="104" t="s">
        <v>497</v>
      </c>
    </row>
    <row r="416" spans="1:1" x14ac:dyDescent="0.25">
      <c r="A416" s="104" t="s">
        <v>498</v>
      </c>
    </row>
    <row r="417" spans="1:1" x14ac:dyDescent="0.25">
      <c r="A417" s="106" t="s">
        <v>499</v>
      </c>
    </row>
    <row r="418" spans="1:1" x14ac:dyDescent="0.25">
      <c r="A418" s="103" t="s">
        <v>185</v>
      </c>
    </row>
    <row r="419" spans="1:1" x14ac:dyDescent="0.25">
      <c r="A419" s="104" t="s">
        <v>500</v>
      </c>
    </row>
    <row r="420" spans="1:1" x14ac:dyDescent="0.25">
      <c r="A420" s="104" t="s">
        <v>501</v>
      </c>
    </row>
    <row r="421" spans="1:1" x14ac:dyDescent="0.25">
      <c r="A421" s="104" t="s">
        <v>502</v>
      </c>
    </row>
    <row r="422" spans="1:1" x14ac:dyDescent="0.25">
      <c r="A422" s="104" t="s">
        <v>503</v>
      </c>
    </row>
    <row r="423" spans="1:1" x14ac:dyDescent="0.25">
      <c r="A423" s="104" t="s">
        <v>504</v>
      </c>
    </row>
    <row r="424" spans="1:1" x14ac:dyDescent="0.25">
      <c r="A424" s="104" t="s">
        <v>505</v>
      </c>
    </row>
    <row r="425" spans="1:1" x14ac:dyDescent="0.25">
      <c r="A425" s="104" t="s">
        <v>506</v>
      </c>
    </row>
    <row r="426" spans="1:1" x14ac:dyDescent="0.25">
      <c r="A426" s="104" t="s">
        <v>507</v>
      </c>
    </row>
    <row r="427" spans="1:1" x14ac:dyDescent="0.25">
      <c r="A427" s="104" t="s">
        <v>508</v>
      </c>
    </row>
    <row r="428" spans="1:1" x14ac:dyDescent="0.25">
      <c r="A428" s="104" t="s">
        <v>509</v>
      </c>
    </row>
    <row r="429" spans="1:1" x14ac:dyDescent="0.25">
      <c r="A429" s="99" t="s">
        <v>510</v>
      </c>
    </row>
    <row r="430" spans="1:1" x14ac:dyDescent="0.25">
      <c r="A430" s="103" t="s">
        <v>185</v>
      </c>
    </row>
    <row r="431" spans="1:1" x14ac:dyDescent="0.25">
      <c r="A431" s="104" t="s">
        <v>511</v>
      </c>
    </row>
    <row r="432" spans="1:1" x14ac:dyDescent="0.25">
      <c r="A432" s="104" t="s">
        <v>512</v>
      </c>
    </row>
    <row r="433" spans="1:1" x14ac:dyDescent="0.25">
      <c r="A433" s="104" t="s">
        <v>513</v>
      </c>
    </row>
    <row r="434" spans="1:1" x14ac:dyDescent="0.25">
      <c r="A434" s="99" t="s">
        <v>514</v>
      </c>
    </row>
    <row r="435" spans="1:1" x14ac:dyDescent="0.25">
      <c r="A435" s="103" t="s">
        <v>185</v>
      </c>
    </row>
    <row r="436" spans="1:1" x14ac:dyDescent="0.25">
      <c r="A436" s="107" t="s">
        <v>515</v>
      </c>
    </row>
    <row r="437" spans="1:1" x14ac:dyDescent="0.25">
      <c r="A437" s="107" t="s">
        <v>516</v>
      </c>
    </row>
    <row r="438" spans="1:1" x14ac:dyDescent="0.25">
      <c r="A438" s="107" t="s">
        <v>517</v>
      </c>
    </row>
    <row r="439" spans="1:1" x14ac:dyDescent="0.25">
      <c r="A439" s="107" t="s">
        <v>518</v>
      </c>
    </row>
    <row r="440" spans="1:1" x14ac:dyDescent="0.25">
      <c r="A440" s="107" t="s">
        <v>519</v>
      </c>
    </row>
    <row r="441" spans="1:1" x14ac:dyDescent="0.25">
      <c r="A441" s="107" t="s">
        <v>520</v>
      </c>
    </row>
    <row r="442" spans="1:1" x14ac:dyDescent="0.25">
      <c r="A442" s="107" t="s">
        <v>521</v>
      </c>
    </row>
    <row r="443" spans="1:1" x14ac:dyDescent="0.25">
      <c r="A443" s="107" t="s">
        <v>522</v>
      </c>
    </row>
    <row r="444" spans="1:1" x14ac:dyDescent="0.25">
      <c r="A444" s="107" t="s">
        <v>523</v>
      </c>
    </row>
    <row r="445" spans="1:1" x14ac:dyDescent="0.25">
      <c r="A445" s="107" t="s">
        <v>524</v>
      </c>
    </row>
    <row r="446" spans="1:1" x14ac:dyDescent="0.25">
      <c r="A446" s="99" t="s">
        <v>525</v>
      </c>
    </row>
    <row r="447" spans="1:1" x14ac:dyDescent="0.25">
      <c r="A447" s="103" t="s">
        <v>185</v>
      </c>
    </row>
    <row r="448" spans="1:1" x14ac:dyDescent="0.25">
      <c r="A448" s="104" t="s">
        <v>526</v>
      </c>
    </row>
    <row r="449" spans="1:1" x14ac:dyDescent="0.25">
      <c r="A449" s="104" t="s">
        <v>527</v>
      </c>
    </row>
    <row r="450" spans="1:1" x14ac:dyDescent="0.25">
      <c r="A450" s="104" t="s">
        <v>528</v>
      </c>
    </row>
    <row r="451" spans="1:1" x14ac:dyDescent="0.25">
      <c r="A451" s="104" t="s">
        <v>529</v>
      </c>
    </row>
    <row r="452" spans="1:1" x14ac:dyDescent="0.25">
      <c r="A452" s="104" t="s">
        <v>530</v>
      </c>
    </row>
    <row r="453" spans="1:1" x14ac:dyDescent="0.25">
      <c r="A453" s="104" t="s">
        <v>531</v>
      </c>
    </row>
    <row r="454" spans="1:1" x14ac:dyDescent="0.25">
      <c r="A454" s="104" t="s">
        <v>532</v>
      </c>
    </row>
    <row r="455" spans="1:1" x14ac:dyDescent="0.25">
      <c r="A455" s="104" t="s">
        <v>533</v>
      </c>
    </row>
    <row r="456" spans="1:1" x14ac:dyDescent="0.25">
      <c r="A456" s="104" t="s">
        <v>534</v>
      </c>
    </row>
    <row r="457" spans="1:1" x14ac:dyDescent="0.25">
      <c r="A457" s="104" t="s">
        <v>535</v>
      </c>
    </row>
    <row r="458" spans="1:1" x14ac:dyDescent="0.25">
      <c r="A458" s="104" t="s">
        <v>536</v>
      </c>
    </row>
    <row r="459" spans="1:1" x14ac:dyDescent="0.25">
      <c r="A459" s="99" t="s">
        <v>537</v>
      </c>
    </row>
    <row r="460" spans="1:1" x14ac:dyDescent="0.25">
      <c r="A460" s="103" t="s">
        <v>185</v>
      </c>
    </row>
    <row r="461" spans="1:1" x14ac:dyDescent="0.25">
      <c r="A461" s="104" t="s">
        <v>538</v>
      </c>
    </row>
    <row r="462" spans="1:1" x14ac:dyDescent="0.25">
      <c r="A462" s="104" t="s">
        <v>539</v>
      </c>
    </row>
    <row r="463" spans="1:1" x14ac:dyDescent="0.25">
      <c r="A463" s="104" t="s">
        <v>404</v>
      </c>
    </row>
    <row r="464" spans="1:1" x14ac:dyDescent="0.25">
      <c r="A464" s="104" t="s">
        <v>540</v>
      </c>
    </row>
    <row r="465" spans="1:1" x14ac:dyDescent="0.25">
      <c r="A465" s="104" t="s">
        <v>541</v>
      </c>
    </row>
    <row r="466" spans="1:1" x14ac:dyDescent="0.25">
      <c r="A466" s="104" t="s">
        <v>542</v>
      </c>
    </row>
    <row r="467" spans="1:1" x14ac:dyDescent="0.25">
      <c r="A467" s="104" t="s">
        <v>543</v>
      </c>
    </row>
    <row r="468" spans="1:1" x14ac:dyDescent="0.25">
      <c r="A468" s="104" t="s">
        <v>544</v>
      </c>
    </row>
    <row r="469" spans="1:1" x14ac:dyDescent="0.25">
      <c r="A469" s="99" t="s">
        <v>545</v>
      </c>
    </row>
    <row r="470" spans="1:1" x14ac:dyDescent="0.25">
      <c r="A470" s="103" t="s">
        <v>185</v>
      </c>
    </row>
    <row r="471" spans="1:1" x14ac:dyDescent="0.25">
      <c r="A471" s="104" t="s">
        <v>293</v>
      </c>
    </row>
    <row r="472" spans="1:1" x14ac:dyDescent="0.25">
      <c r="A472" s="104" t="s">
        <v>546</v>
      </c>
    </row>
    <row r="473" spans="1:1" x14ac:dyDescent="0.25">
      <c r="A473" s="104" t="s">
        <v>339</v>
      </c>
    </row>
    <row r="474" spans="1:1" x14ac:dyDescent="0.25">
      <c r="A474" s="104" t="s">
        <v>547</v>
      </c>
    </row>
    <row r="475" spans="1:1" x14ac:dyDescent="0.25">
      <c r="A475" s="104" t="s">
        <v>548</v>
      </c>
    </row>
    <row r="476" spans="1:1" x14ac:dyDescent="0.25">
      <c r="A476" s="104" t="s">
        <v>549</v>
      </c>
    </row>
    <row r="477" spans="1:1" x14ac:dyDescent="0.25">
      <c r="A477" s="104" t="s">
        <v>550</v>
      </c>
    </row>
    <row r="478" spans="1:1" x14ac:dyDescent="0.25">
      <c r="A478" s="104" t="s">
        <v>551</v>
      </c>
    </row>
    <row r="479" spans="1:1" x14ac:dyDescent="0.25">
      <c r="A479" s="104" t="s">
        <v>498</v>
      </c>
    </row>
    <row r="480" spans="1:1" x14ac:dyDescent="0.25">
      <c r="A480" s="99" t="s">
        <v>552</v>
      </c>
    </row>
    <row r="481" spans="1:1" x14ac:dyDescent="0.25">
      <c r="A481" s="103" t="s">
        <v>185</v>
      </c>
    </row>
    <row r="482" spans="1:1" x14ac:dyDescent="0.25">
      <c r="A482" s="104" t="s">
        <v>292</v>
      </c>
    </row>
    <row r="483" spans="1:1" x14ac:dyDescent="0.25">
      <c r="A483" s="104" t="s">
        <v>553</v>
      </c>
    </row>
    <row r="484" spans="1:1" x14ac:dyDescent="0.25">
      <c r="A484" s="104" t="s">
        <v>554</v>
      </c>
    </row>
    <row r="485" spans="1:1" x14ac:dyDescent="0.25">
      <c r="A485" s="104" t="s">
        <v>555</v>
      </c>
    </row>
    <row r="486" spans="1:1" x14ac:dyDescent="0.25">
      <c r="A486" s="104" t="s">
        <v>556</v>
      </c>
    </row>
    <row r="487" spans="1:1" x14ac:dyDescent="0.25">
      <c r="A487" s="104" t="s">
        <v>557</v>
      </c>
    </row>
    <row r="488" spans="1:1" x14ac:dyDescent="0.25">
      <c r="A488" s="104" t="s">
        <v>558</v>
      </c>
    </row>
    <row r="489" spans="1:1" x14ac:dyDescent="0.25">
      <c r="A489" s="108" t="s">
        <v>559</v>
      </c>
    </row>
    <row r="490" spans="1:1" x14ac:dyDescent="0.25">
      <c r="A490" s="103" t="s">
        <v>185</v>
      </c>
    </row>
    <row r="491" spans="1:1" x14ac:dyDescent="0.25">
      <c r="A491" s="104" t="s">
        <v>560</v>
      </c>
    </row>
    <row r="492" spans="1:1" x14ac:dyDescent="0.25">
      <c r="A492" s="104" t="s">
        <v>272</v>
      </c>
    </row>
    <row r="493" spans="1:1" x14ac:dyDescent="0.25">
      <c r="A493" s="104" t="s">
        <v>561</v>
      </c>
    </row>
    <row r="494" spans="1:1" x14ac:dyDescent="0.25">
      <c r="A494" s="104" t="s">
        <v>285</v>
      </c>
    </row>
    <row r="495" spans="1:1" x14ac:dyDescent="0.25">
      <c r="A495" s="104" t="s">
        <v>562</v>
      </c>
    </row>
    <row r="496" spans="1:1" x14ac:dyDescent="0.25">
      <c r="A496" s="104" t="s">
        <v>563</v>
      </c>
    </row>
    <row r="497" spans="1:4" x14ac:dyDescent="0.25">
      <c r="A497" s="104" t="s">
        <v>564</v>
      </c>
    </row>
    <row r="498" spans="1:4" x14ac:dyDescent="0.25">
      <c r="A498" s="104" t="s">
        <v>565</v>
      </c>
    </row>
    <row r="499" spans="1:4" x14ac:dyDescent="0.25">
      <c r="A499" s="104" t="s">
        <v>566</v>
      </c>
    </row>
    <row r="500" spans="1:4" x14ac:dyDescent="0.25">
      <c r="A500" s="104" t="s">
        <v>567</v>
      </c>
    </row>
    <row r="501" spans="1:4" x14ac:dyDescent="0.25">
      <c r="A501" s="104" t="s">
        <v>568</v>
      </c>
      <c r="D501" s="94">
        <v>3</v>
      </c>
    </row>
    <row r="502" spans="1:4" x14ac:dyDescent="0.25">
      <c r="A502" s="104" t="s">
        <v>569</v>
      </c>
    </row>
    <row r="503" spans="1:4" x14ac:dyDescent="0.25">
      <c r="A503" s="104" t="s">
        <v>570</v>
      </c>
    </row>
    <row r="504" spans="1:4" x14ac:dyDescent="0.25">
      <c r="A504" s="104" t="s">
        <v>571</v>
      </c>
    </row>
    <row r="505" spans="1:4" x14ac:dyDescent="0.25">
      <c r="A505" s="99" t="s">
        <v>572</v>
      </c>
    </row>
    <row r="506" spans="1:4" x14ac:dyDescent="0.25">
      <c r="A506" s="103" t="s">
        <v>185</v>
      </c>
    </row>
    <row r="507" spans="1:4" x14ac:dyDescent="0.25">
      <c r="A507" s="104" t="s">
        <v>573</v>
      </c>
    </row>
    <row r="508" spans="1:4" x14ac:dyDescent="0.25">
      <c r="A508" s="104" t="s">
        <v>574</v>
      </c>
    </row>
    <row r="509" spans="1:4" x14ac:dyDescent="0.25">
      <c r="A509" s="104" t="s">
        <v>575</v>
      </c>
    </row>
    <row r="510" spans="1:4" x14ac:dyDescent="0.25">
      <c r="A510" s="104" t="s">
        <v>576</v>
      </c>
    </row>
    <row r="511" spans="1:4" x14ac:dyDescent="0.25">
      <c r="A511" s="104" t="s">
        <v>292</v>
      </c>
    </row>
    <row r="512" spans="1:4" x14ac:dyDescent="0.25">
      <c r="A512" s="104" t="s">
        <v>577</v>
      </c>
    </row>
    <row r="513" spans="1:1" x14ac:dyDescent="0.25">
      <c r="A513" s="104" t="s">
        <v>578</v>
      </c>
    </row>
    <row r="514" spans="1:1" x14ac:dyDescent="0.25">
      <c r="A514" s="104" t="s">
        <v>579</v>
      </c>
    </row>
    <row r="515" spans="1:1" x14ac:dyDescent="0.25">
      <c r="A515" s="104" t="s">
        <v>580</v>
      </c>
    </row>
    <row r="516" spans="1:1" x14ac:dyDescent="0.25">
      <c r="A516" s="109"/>
    </row>
    <row r="517" spans="1:1" x14ac:dyDescent="0.25">
      <c r="A517" s="109"/>
    </row>
    <row r="518" spans="1:1" x14ac:dyDescent="0.25">
      <c r="A518" s="109"/>
    </row>
    <row r="519" spans="1:1" x14ac:dyDescent="0.25">
      <c r="A519" s="109"/>
    </row>
    <row r="520" spans="1:1" x14ac:dyDescent="0.25">
      <c r="A520" s="10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workbookViewId="0">
      <selection activeCell="F26" sqref="F26"/>
    </sheetView>
  </sheetViews>
  <sheetFormatPr defaultRowHeight="12.75" x14ac:dyDescent="0.2"/>
  <cols>
    <col min="2" max="2" width="44.5703125" style="134" customWidth="1"/>
  </cols>
  <sheetData>
    <row r="5" spans="1:3" x14ac:dyDescent="0.2">
      <c r="A5" s="5">
        <v>1</v>
      </c>
      <c r="B5" s="135" t="s">
        <v>54</v>
      </c>
      <c r="C5" s="5">
        <v>1</v>
      </c>
    </row>
    <row r="6" spans="1:3" x14ac:dyDescent="0.2">
      <c r="A6" s="5">
        <v>2</v>
      </c>
      <c r="B6" s="135" t="s">
        <v>52</v>
      </c>
      <c r="C6" s="5">
        <v>2</v>
      </c>
    </row>
    <row r="7" spans="1:3" x14ac:dyDescent="0.2">
      <c r="A7" s="5">
        <v>3</v>
      </c>
      <c r="B7" s="135" t="s">
        <v>55</v>
      </c>
      <c r="C7" s="5">
        <v>3</v>
      </c>
    </row>
    <row r="8" spans="1:3" x14ac:dyDescent="0.2">
      <c r="A8" s="5">
        <v>4</v>
      </c>
      <c r="B8" s="135" t="s">
        <v>56</v>
      </c>
      <c r="C8" s="5">
        <v>4</v>
      </c>
    </row>
    <row r="9" spans="1:3" x14ac:dyDescent="0.2">
      <c r="A9" s="5">
        <v>5</v>
      </c>
      <c r="B9" s="135" t="s">
        <v>57</v>
      </c>
      <c r="C9" s="5">
        <v>5</v>
      </c>
    </row>
    <row r="10" spans="1:3" x14ac:dyDescent="0.2">
      <c r="A10" s="5">
        <v>6</v>
      </c>
      <c r="B10" s="135" t="s">
        <v>53</v>
      </c>
      <c r="C10" s="5">
        <v>6</v>
      </c>
    </row>
    <row r="11" spans="1:3" x14ac:dyDescent="0.2">
      <c r="A11" s="5">
        <v>7</v>
      </c>
      <c r="B11" s="135" t="s">
        <v>58</v>
      </c>
      <c r="C11" s="5">
        <v>7</v>
      </c>
    </row>
    <row r="12" spans="1:3" x14ac:dyDescent="0.2">
      <c r="A12" s="5">
        <v>8</v>
      </c>
      <c r="B12" s="135" t="s">
        <v>59</v>
      </c>
      <c r="C12" s="5">
        <v>8</v>
      </c>
    </row>
    <row r="13" spans="1:3" x14ac:dyDescent="0.2">
      <c r="A13" s="5">
        <v>9</v>
      </c>
      <c r="B13" s="135" t="s">
        <v>64</v>
      </c>
      <c r="C13" s="5">
        <v>9</v>
      </c>
    </row>
    <row r="14" spans="1:3" x14ac:dyDescent="0.2">
      <c r="A14" s="5">
        <v>10</v>
      </c>
      <c r="B14" s="135" t="s">
        <v>60</v>
      </c>
      <c r="C14" s="5">
        <v>10</v>
      </c>
    </row>
    <row r="15" spans="1:3" x14ac:dyDescent="0.2">
      <c r="A15" s="5">
        <v>11</v>
      </c>
      <c r="B15" s="135" t="s">
        <v>61</v>
      </c>
      <c r="C15" s="5">
        <v>11</v>
      </c>
    </row>
    <row r="16" spans="1:3" x14ac:dyDescent="0.2">
      <c r="A16" s="5">
        <v>12</v>
      </c>
      <c r="B16" s="135" t="s">
        <v>62</v>
      </c>
      <c r="C16" s="5">
        <v>12</v>
      </c>
    </row>
    <row r="17" spans="1:3" x14ac:dyDescent="0.2">
      <c r="A17" s="5">
        <v>13</v>
      </c>
      <c r="B17" s="135" t="s">
        <v>63</v>
      </c>
      <c r="C17" s="5">
        <v>13</v>
      </c>
    </row>
    <row r="18" spans="1:3" x14ac:dyDescent="0.2">
      <c r="A18" s="5">
        <v>14</v>
      </c>
      <c r="B18" s="135" t="s">
        <v>12</v>
      </c>
      <c r="C18" s="5">
        <v>14</v>
      </c>
    </row>
    <row r="19" spans="1:3" x14ac:dyDescent="0.2">
      <c r="A19" s="5">
        <v>15</v>
      </c>
      <c r="B19" s="135" t="s">
        <v>13</v>
      </c>
      <c r="C19" s="5">
        <v>15</v>
      </c>
    </row>
    <row r="20" spans="1:3" x14ac:dyDescent="0.2">
      <c r="A20" s="5">
        <v>16</v>
      </c>
      <c r="B20" s="135" t="s">
        <v>14</v>
      </c>
      <c r="C20" s="5">
        <v>16</v>
      </c>
    </row>
    <row r="21" spans="1:3" x14ac:dyDescent="0.2">
      <c r="A21" s="5">
        <v>17</v>
      </c>
      <c r="B21" s="135" t="s">
        <v>65</v>
      </c>
      <c r="C21" s="5">
        <v>17</v>
      </c>
    </row>
    <row r="22" spans="1:3" x14ac:dyDescent="0.2">
      <c r="A22" s="5">
        <v>18</v>
      </c>
      <c r="B22" s="135" t="s">
        <v>15</v>
      </c>
      <c r="C22" s="5">
        <v>18</v>
      </c>
    </row>
    <row r="23" spans="1:3" x14ac:dyDescent="0.2">
      <c r="A23" s="5">
        <v>19</v>
      </c>
      <c r="B23" s="135" t="s">
        <v>16</v>
      </c>
      <c r="C23" s="5">
        <v>19</v>
      </c>
    </row>
    <row r="24" spans="1:3" x14ac:dyDescent="0.2">
      <c r="A24" s="5">
        <v>20</v>
      </c>
      <c r="B24" s="135" t="s">
        <v>17</v>
      </c>
      <c r="C24" s="5">
        <v>20</v>
      </c>
    </row>
    <row r="25" spans="1:3" x14ac:dyDescent="0.2">
      <c r="A25" s="5">
        <v>21</v>
      </c>
      <c r="B25" s="135" t="s">
        <v>18</v>
      </c>
      <c r="C25" s="5">
        <v>21</v>
      </c>
    </row>
    <row r="26" spans="1:3" x14ac:dyDescent="0.2">
      <c r="A26" s="5">
        <v>22</v>
      </c>
      <c r="B26" s="135" t="s">
        <v>19</v>
      </c>
      <c r="C26" s="5">
        <v>22</v>
      </c>
    </row>
    <row r="27" spans="1:3" x14ac:dyDescent="0.2">
      <c r="A27" s="5">
        <v>23</v>
      </c>
      <c r="B27" s="135" t="s">
        <v>20</v>
      </c>
      <c r="C27" s="5">
        <v>23</v>
      </c>
    </row>
    <row r="28" spans="1:3" x14ac:dyDescent="0.2">
      <c r="A28" s="5">
        <v>24</v>
      </c>
      <c r="B28" s="135" t="s">
        <v>21</v>
      </c>
      <c r="C28" s="5">
        <v>24</v>
      </c>
    </row>
    <row r="29" spans="1:3" x14ac:dyDescent="0.2">
      <c r="A29" s="5">
        <v>25</v>
      </c>
      <c r="B29" s="135" t="s">
        <v>22</v>
      </c>
      <c r="C29" s="5">
        <v>25</v>
      </c>
    </row>
    <row r="30" spans="1:3" x14ac:dyDescent="0.2">
      <c r="A30" s="5">
        <v>26</v>
      </c>
      <c r="B30" s="135" t="s">
        <v>23</v>
      </c>
      <c r="C30" s="5">
        <v>26</v>
      </c>
    </row>
    <row r="31" spans="1:3" x14ac:dyDescent="0.2">
      <c r="A31" s="5">
        <v>27</v>
      </c>
      <c r="B31" s="135" t="s">
        <v>24</v>
      </c>
      <c r="C31" s="5">
        <v>27</v>
      </c>
    </row>
    <row r="32" spans="1:3" x14ac:dyDescent="0.2">
      <c r="A32" s="5">
        <v>28</v>
      </c>
      <c r="B32" s="135" t="s">
        <v>25</v>
      </c>
      <c r="C32" s="5">
        <v>28</v>
      </c>
    </row>
    <row r="33" spans="1:3" x14ac:dyDescent="0.2">
      <c r="A33" s="5">
        <v>29</v>
      </c>
      <c r="B33" s="135" t="s">
        <v>26</v>
      </c>
      <c r="C33" s="5">
        <v>29</v>
      </c>
    </row>
    <row r="34" spans="1:3" x14ac:dyDescent="0.2">
      <c r="A34" s="5">
        <v>30</v>
      </c>
      <c r="B34" s="135" t="s">
        <v>27</v>
      </c>
      <c r="C34" s="5">
        <v>30</v>
      </c>
    </row>
    <row r="35" spans="1:3" x14ac:dyDescent="0.2">
      <c r="A35" s="5">
        <v>31</v>
      </c>
      <c r="B35" s="135" t="s">
        <v>28</v>
      </c>
      <c r="C35" s="5">
        <v>31</v>
      </c>
    </row>
    <row r="36" spans="1:3" x14ac:dyDescent="0.2">
      <c r="A36" s="5">
        <v>32</v>
      </c>
      <c r="B36" s="135" t="s">
        <v>29</v>
      </c>
      <c r="C36" s="5">
        <v>32</v>
      </c>
    </row>
    <row r="37" spans="1:3" x14ac:dyDescent="0.2">
      <c r="A37" s="5">
        <v>33</v>
      </c>
      <c r="B37" s="135" t="s">
        <v>30</v>
      </c>
      <c r="C37" s="5">
        <v>33</v>
      </c>
    </row>
    <row r="38" spans="1:3" x14ac:dyDescent="0.2">
      <c r="A38" s="5">
        <v>34</v>
      </c>
      <c r="B38" s="135" t="s">
        <v>31</v>
      </c>
      <c r="C38" s="5">
        <v>34</v>
      </c>
    </row>
    <row r="39" spans="1:3" x14ac:dyDescent="0.2">
      <c r="A39" s="5">
        <v>35</v>
      </c>
      <c r="B39" s="135" t="s">
        <v>32</v>
      </c>
      <c r="C39" s="5">
        <v>35</v>
      </c>
    </row>
    <row r="40" spans="1:3" x14ac:dyDescent="0.2">
      <c r="A40" s="5">
        <v>36</v>
      </c>
      <c r="B40" s="135" t="s">
        <v>33</v>
      </c>
      <c r="C40" s="5">
        <v>36</v>
      </c>
    </row>
    <row r="41" spans="1:3" x14ac:dyDescent="0.2">
      <c r="A41" s="5">
        <v>37</v>
      </c>
      <c r="B41" s="135" t="s">
        <v>34</v>
      </c>
      <c r="C41" s="5">
        <v>37</v>
      </c>
    </row>
    <row r="42" spans="1:3" x14ac:dyDescent="0.2">
      <c r="A42" s="5">
        <v>38</v>
      </c>
      <c r="B42" s="135" t="s">
        <v>35</v>
      </c>
      <c r="C42" s="5">
        <v>38</v>
      </c>
    </row>
    <row r="43" spans="1:3" x14ac:dyDescent="0.2">
      <c r="A43" s="5">
        <v>39</v>
      </c>
      <c r="B43" s="135" t="s">
        <v>36</v>
      </c>
      <c r="C43" s="5">
        <v>39</v>
      </c>
    </row>
    <row r="44" spans="1:3" x14ac:dyDescent="0.2">
      <c r="A44" s="5">
        <v>40</v>
      </c>
      <c r="B44" s="135" t="s">
        <v>37</v>
      </c>
      <c r="C44" s="5">
        <v>40</v>
      </c>
    </row>
    <row r="45" spans="1:3" x14ac:dyDescent="0.2">
      <c r="A45" s="5">
        <v>41</v>
      </c>
      <c r="B45" s="135" t="s">
        <v>38</v>
      </c>
      <c r="C45" s="5">
        <v>41</v>
      </c>
    </row>
    <row r="46" spans="1:3" x14ac:dyDescent="0.2">
      <c r="A46" s="5">
        <v>42</v>
      </c>
      <c r="B46" s="135" t="s">
        <v>39</v>
      </c>
      <c r="C46" s="5">
        <v>42</v>
      </c>
    </row>
    <row r="47" spans="1:3" x14ac:dyDescent="0.2">
      <c r="A47" s="5">
        <v>43</v>
      </c>
      <c r="B47" s="135" t="s">
        <v>40</v>
      </c>
      <c r="C47" s="5">
        <v>43</v>
      </c>
    </row>
    <row r="48" spans="1:3" x14ac:dyDescent="0.2">
      <c r="A48" s="5">
        <v>44</v>
      </c>
      <c r="B48" s="135" t="s">
        <v>41</v>
      </c>
      <c r="C48" s="5">
        <v>44</v>
      </c>
    </row>
    <row r="49" spans="1:3" x14ac:dyDescent="0.2">
      <c r="A49" s="5">
        <v>45</v>
      </c>
      <c r="B49" s="135" t="s">
        <v>42</v>
      </c>
      <c r="C49" s="5">
        <v>45</v>
      </c>
    </row>
    <row r="50" spans="1:3" x14ac:dyDescent="0.2">
      <c r="A50" s="5">
        <v>46</v>
      </c>
      <c r="B50" s="135" t="s">
        <v>43</v>
      </c>
      <c r="C50" s="5">
        <v>46</v>
      </c>
    </row>
    <row r="51" spans="1:3" x14ac:dyDescent="0.2">
      <c r="A51" s="5">
        <v>47</v>
      </c>
      <c r="B51" s="135" t="s">
        <v>44</v>
      </c>
      <c r="C51" s="5">
        <v>47</v>
      </c>
    </row>
    <row r="52" spans="1:3" x14ac:dyDescent="0.2">
      <c r="A52" s="5">
        <v>48</v>
      </c>
      <c r="B52" s="135" t="s">
        <v>66</v>
      </c>
      <c r="C52" s="5">
        <v>48</v>
      </c>
    </row>
    <row r="53" spans="1:3" x14ac:dyDescent="0.2">
      <c r="A53" s="5">
        <v>49</v>
      </c>
      <c r="B53" s="135" t="s">
        <v>45</v>
      </c>
      <c r="C53" s="5">
        <v>49</v>
      </c>
    </row>
    <row r="54" spans="1:3" x14ac:dyDescent="0.2">
      <c r="A54" s="5">
        <v>50</v>
      </c>
      <c r="B54" s="135" t="s">
        <v>46</v>
      </c>
      <c r="C54" s="5">
        <v>50</v>
      </c>
    </row>
    <row r="55" spans="1:3" x14ac:dyDescent="0.2">
      <c r="A55" s="5">
        <v>51</v>
      </c>
      <c r="B55" s="135" t="s">
        <v>47</v>
      </c>
      <c r="C55" s="5">
        <v>51</v>
      </c>
    </row>
    <row r="56" spans="1:3" x14ac:dyDescent="0.2">
      <c r="A56" s="5">
        <v>52</v>
      </c>
      <c r="B56" s="135" t="s">
        <v>48</v>
      </c>
      <c r="C56" s="5">
        <v>52</v>
      </c>
    </row>
    <row r="57" spans="1:3" x14ac:dyDescent="0.2">
      <c r="A57" s="5">
        <v>53</v>
      </c>
      <c r="B57" s="135" t="s">
        <v>49</v>
      </c>
      <c r="C57" s="5">
        <v>53</v>
      </c>
    </row>
    <row r="58" spans="1:3" x14ac:dyDescent="0.2">
      <c r="A58" s="5">
        <v>54</v>
      </c>
      <c r="B58" s="135" t="s">
        <v>50</v>
      </c>
      <c r="C58" s="5">
        <v>54</v>
      </c>
    </row>
    <row r="59" spans="1:3" x14ac:dyDescent="0.2">
      <c r="A59" s="5">
        <v>55</v>
      </c>
      <c r="B59" s="135" t="s">
        <v>51</v>
      </c>
      <c r="C59" s="5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ВВОД</vt:lpstr>
      <vt:lpstr>справочник_поселений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2023-06-20T11:04:29Z</cp:lastPrinted>
  <dcterms:created xsi:type="dcterms:W3CDTF">2010-04-20T07:34:11Z</dcterms:created>
  <dcterms:modified xsi:type="dcterms:W3CDTF">2023-06-20T11:05:24Z</dcterms:modified>
</cp:coreProperties>
</file>